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Лист1!$A$1:$J$98</definedName>
  </definedName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94" i="1" l="1"/>
  <c r="J94" i="1" s="1"/>
  <c r="I91" i="1"/>
  <c r="J91" i="1" s="1"/>
  <c r="G91" i="1"/>
  <c r="G90" i="1"/>
  <c r="I90" i="1" s="1"/>
  <c r="J90" i="1" s="1"/>
  <c r="G89" i="1"/>
  <c r="I89" i="1" s="1"/>
  <c r="J89" i="1" s="1"/>
  <c r="G88" i="1"/>
  <c r="I88" i="1" s="1"/>
  <c r="J88" i="1" s="1"/>
  <c r="G87" i="1"/>
  <c r="I87" i="1" s="1"/>
  <c r="J87" i="1" s="1"/>
  <c r="G86" i="1"/>
  <c r="I86" i="1" s="1"/>
  <c r="J86" i="1" s="1"/>
  <c r="I85" i="1"/>
  <c r="J85" i="1" s="1"/>
  <c r="G85" i="1"/>
  <c r="G84" i="1"/>
  <c r="I84" i="1" s="1"/>
  <c r="J84" i="1" s="1"/>
  <c r="I83" i="1"/>
  <c r="J83" i="1" s="1"/>
  <c r="G83" i="1"/>
  <c r="J82" i="1"/>
  <c r="H81" i="1"/>
  <c r="G81" i="1"/>
  <c r="I81" i="1" s="1"/>
  <c r="J81" i="1" s="1"/>
  <c r="F81" i="1"/>
  <c r="E81" i="1"/>
  <c r="H80" i="1"/>
  <c r="I80" i="1" s="1"/>
  <c r="J80" i="1" s="1"/>
  <c r="G80" i="1"/>
  <c r="H79" i="1"/>
  <c r="I79" i="1" s="1"/>
  <c r="J79" i="1" s="1"/>
  <c r="H77" i="1"/>
  <c r="I77" i="1" s="1"/>
  <c r="J77" i="1" s="1"/>
  <c r="G77" i="1"/>
  <c r="H76" i="1"/>
  <c r="F76" i="1"/>
  <c r="G76" i="1" s="1"/>
  <c r="I76" i="1" s="1"/>
  <c r="J76" i="1" s="1"/>
  <c r="I75" i="1"/>
  <c r="J75" i="1" s="1"/>
  <c r="H75" i="1"/>
  <c r="F74" i="1"/>
  <c r="G74" i="1" s="1"/>
  <c r="I74" i="1" s="1"/>
  <c r="J74" i="1" s="1"/>
  <c r="H72" i="1"/>
  <c r="I72" i="1" s="1"/>
  <c r="J72" i="1" s="1"/>
  <c r="G72" i="1"/>
  <c r="H71" i="1"/>
  <c r="G71" i="1"/>
  <c r="H69" i="1"/>
  <c r="F69" i="1"/>
  <c r="G69" i="1" s="1"/>
  <c r="H67" i="1"/>
  <c r="G66" i="1"/>
  <c r="I66" i="1" s="1"/>
  <c r="J66" i="1" s="1"/>
  <c r="I65" i="1"/>
  <c r="J65" i="1" s="1"/>
  <c r="G65" i="1"/>
  <c r="H64" i="1"/>
  <c r="F64" i="1"/>
  <c r="G64" i="1" s="1"/>
  <c r="I64" i="1" s="1"/>
  <c r="J64" i="1" s="1"/>
  <c r="H63" i="1"/>
  <c r="F63" i="1"/>
  <c r="G63" i="1" s="1"/>
  <c r="I63" i="1" s="1"/>
  <c r="J63" i="1" s="1"/>
  <c r="H62" i="1"/>
  <c r="F62" i="1"/>
  <c r="G62" i="1" s="1"/>
  <c r="I62" i="1" s="1"/>
  <c r="J62" i="1" s="1"/>
  <c r="H61" i="1"/>
  <c r="H60" i="1"/>
  <c r="F60" i="1"/>
  <c r="F61" i="1" s="1"/>
  <c r="G59" i="1"/>
  <c r="I59" i="1" s="1"/>
  <c r="J59" i="1" s="1"/>
  <c r="H58" i="1"/>
  <c r="F58" i="1"/>
  <c r="G58" i="1" s="1"/>
  <c r="I58" i="1" s="1"/>
  <c r="J58" i="1" s="1"/>
  <c r="H57" i="1"/>
  <c r="F57" i="1"/>
  <c r="G57" i="1" s="1"/>
  <c r="I57" i="1" s="1"/>
  <c r="J57" i="1" s="1"/>
  <c r="G54" i="1"/>
  <c r="I54" i="1" s="1"/>
  <c r="J54" i="1" s="1"/>
  <c r="I53" i="1"/>
  <c r="J53" i="1" s="1"/>
  <c r="I52" i="1"/>
  <c r="J52" i="1" s="1"/>
  <c r="I51" i="1"/>
  <c r="J51" i="1" s="1"/>
  <c r="H50" i="1"/>
  <c r="H49" i="1"/>
  <c r="G49" i="1"/>
  <c r="F49" i="1"/>
  <c r="F48" i="1" s="1"/>
  <c r="H48" i="1"/>
  <c r="E48" i="1"/>
  <c r="H47" i="1"/>
  <c r="H46" i="1"/>
  <c r="F46" i="1"/>
  <c r="F45" i="1" s="1"/>
  <c r="G45" i="1" s="1"/>
  <c r="H45" i="1"/>
  <c r="I45" i="1" s="1"/>
  <c r="J45" i="1" s="1"/>
  <c r="H43" i="1"/>
  <c r="F43" i="1"/>
  <c r="G43" i="1" s="1"/>
  <c r="I43" i="1" s="1"/>
  <c r="J43" i="1" s="1"/>
  <c r="H42" i="1"/>
  <c r="F42" i="1"/>
  <c r="F47" i="1" s="1"/>
  <c r="G47" i="1" s="1"/>
  <c r="I47" i="1" s="1"/>
  <c r="J47" i="1" s="1"/>
  <c r="H41" i="1"/>
  <c r="F41" i="1"/>
  <c r="G41" i="1" s="1"/>
  <c r="I41" i="1" s="1"/>
  <c r="J41" i="1" s="1"/>
  <c r="E41" i="1"/>
  <c r="H40" i="1"/>
  <c r="F40" i="1"/>
  <c r="G40" i="1" s="1"/>
  <c r="I40" i="1" s="1"/>
  <c r="J40" i="1" s="1"/>
  <c r="J38" i="1"/>
  <c r="G37" i="1"/>
  <c r="I37" i="1" s="1"/>
  <c r="J37" i="1" s="1"/>
  <c r="G36" i="1"/>
  <c r="I36" i="1" s="1"/>
  <c r="J36" i="1" s="1"/>
  <c r="I35" i="1"/>
  <c r="J35" i="1" s="1"/>
  <c r="H35" i="1"/>
  <c r="G35" i="1"/>
  <c r="H34" i="1"/>
  <c r="I34" i="1" s="1"/>
  <c r="J34" i="1" s="1"/>
  <c r="G34" i="1"/>
  <c r="H33" i="1"/>
  <c r="I33" i="1" s="1"/>
  <c r="J33" i="1" s="1"/>
  <c r="G33" i="1"/>
  <c r="H32" i="1"/>
  <c r="F32" i="1"/>
  <c r="G32" i="1" s="1"/>
  <c r="H31" i="1"/>
  <c r="F31" i="1"/>
  <c r="G31" i="1" s="1"/>
  <c r="I31" i="1" s="1"/>
  <c r="J31" i="1" s="1"/>
  <c r="H30" i="1"/>
  <c r="H29" i="1"/>
  <c r="F29" i="1"/>
  <c r="G29" i="1" s="1"/>
  <c r="I29" i="1" s="1"/>
  <c r="I32" i="1" l="1"/>
  <c r="J32" i="1" s="1"/>
  <c r="F30" i="1"/>
  <c r="G30" i="1" s="1"/>
  <c r="I30" i="1" s="1"/>
  <c r="J30" i="1" s="1"/>
  <c r="G48" i="1"/>
  <c r="I48" i="1" s="1"/>
  <c r="J48" i="1" s="1"/>
  <c r="I71" i="1"/>
  <c r="J71" i="1" s="1"/>
  <c r="I69" i="1"/>
  <c r="J69" i="1" s="1"/>
  <c r="I49" i="1"/>
  <c r="J49" i="1" s="1"/>
  <c r="G46" i="1"/>
  <c r="I46" i="1" s="1"/>
  <c r="J46" i="1" s="1"/>
  <c r="F50" i="1"/>
  <c r="G50" i="1" s="1"/>
  <c r="I50" i="1" s="1"/>
  <c r="J50" i="1" s="1"/>
  <c r="J29" i="1"/>
  <c r="F67" i="1"/>
  <c r="G67" i="1" s="1"/>
  <c r="I67" i="1" s="1"/>
  <c r="J67" i="1" s="1"/>
  <c r="G61" i="1"/>
  <c r="I61" i="1" s="1"/>
  <c r="J61" i="1" s="1"/>
  <c r="G42" i="1"/>
  <c r="I42" i="1" s="1"/>
  <c r="J42" i="1" s="1"/>
  <c r="G60" i="1"/>
  <c r="I60" i="1" s="1"/>
  <c r="J60" i="1" s="1"/>
  <c r="I93" i="1" l="1"/>
  <c r="J93" i="1" l="1"/>
  <c r="I96" i="1"/>
  <c r="I95" i="1"/>
  <c r="J95" i="1" s="1"/>
  <c r="J96" i="1" l="1"/>
  <c r="I97" i="1"/>
</calcChain>
</file>

<file path=xl/sharedStrings.xml><?xml version="1.0" encoding="utf-8"?>
<sst xmlns="http://schemas.openxmlformats.org/spreadsheetml/2006/main" count="213" uniqueCount="170">
  <si>
    <t>Наименование поселения</t>
  </si>
  <si>
    <t>г. Ухта</t>
  </si>
  <si>
    <t>Наименование улицы</t>
  </si>
  <si>
    <t>Авиационная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</si>
  <si>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</si>
  <si>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</si>
  <si>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</si>
  <si>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</si>
  <si>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</si>
  <si>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</si>
  <si>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</si>
  <si>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числе:  общая площадь жилых помещений, м2</t>
  </si>
  <si>
    <t>площадь встроенные нежилые помещения,  м2</t>
  </si>
  <si>
    <t>-</t>
  </si>
  <si>
    <t>Площадь л/клеток, лифтов, тамбуров и др. помещений, м2</t>
  </si>
  <si>
    <t>Перечень работ, услуг по управлению, содержанию и текущему ремонту общего имущества собственников помещений в многоквартирном  доме № 2 по  ул. Авиационная в г. Ухта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</si>
  <si>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</si>
  <si>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</si>
  <si>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</si>
  <si>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</si>
  <si>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Периодичность выполнения работ и оказания услуг на 1 год</t>
  </si>
  <si>
    <t>Разовый объем работ</t>
  </si>
  <si>
    <t>Объем работ на 1 года с учетом ед. измерения</t>
  </si>
  <si>
    <t>Расценка, руб.</t>
  </si>
  <si>
    <t>Годовая плата, руб.</t>
  </si>
  <si>
    <t>Стоимость на 1 кв.м. общей площади, руб./мес.</t>
  </si>
  <si>
    <t>Санитарное содержания</t>
  </si>
  <si>
    <t>51-001</t>
  </si>
  <si>
    <t>Влажное подметание л/клеток, маршей, тамбура</t>
  </si>
  <si>
    <t>100 м2</t>
  </si>
  <si>
    <t>3 раза в неделю - 156</t>
  </si>
  <si>
    <t>51-009</t>
  </si>
  <si>
    <t>Мытье л/клеток, маршей, тамбура</t>
  </si>
  <si>
    <t>1 раз в месяц</t>
  </si>
  <si>
    <t>51-018</t>
  </si>
  <si>
    <t>Влажная уборка стен</t>
  </si>
  <si>
    <t>100м2</t>
  </si>
  <si>
    <t>51-031</t>
  </si>
  <si>
    <t>Мытье окон</t>
  </si>
  <si>
    <t>10м2</t>
  </si>
  <si>
    <t>51-019</t>
  </si>
  <si>
    <t>Влажная протирка дверей</t>
  </si>
  <si>
    <t>51-025</t>
  </si>
  <si>
    <t>Влажная протирка перил</t>
  </si>
  <si>
    <t>51-023</t>
  </si>
  <si>
    <t>Влажнная протирка ящиков</t>
  </si>
  <si>
    <t>51-024</t>
  </si>
  <si>
    <t>Влажная протирка приборов (радиаторов) отопительных</t>
  </si>
  <si>
    <t xml:space="preserve">Дератизация </t>
  </si>
  <si>
    <t>м2</t>
  </si>
  <si>
    <t>по мере необходимости</t>
  </si>
  <si>
    <t xml:space="preserve"> Уборка земельного участка </t>
  </si>
  <si>
    <t>Летняя уборка</t>
  </si>
  <si>
    <t>53-020</t>
  </si>
  <si>
    <t>Уборка  грунта и  зеленных насаждений</t>
  </si>
  <si>
    <t>1000 м2</t>
  </si>
  <si>
    <t>53-001</t>
  </si>
  <si>
    <t>Подметание территории 1 класса с усовершенствованным покрытием (крыльца и тротуар)</t>
  </si>
  <si>
    <t xml:space="preserve">2 раза в неделю -52 </t>
  </si>
  <si>
    <t>53-021прим.</t>
  </si>
  <si>
    <t>Уборка газонов и грунта сильной загрязненности</t>
  </si>
  <si>
    <t>по необходимости</t>
  </si>
  <si>
    <t>Уборка отмостки</t>
  </si>
  <si>
    <t xml:space="preserve">1 раза в месяц -6 </t>
  </si>
  <si>
    <t>Зимняя уборка</t>
  </si>
  <si>
    <t>54-003</t>
  </si>
  <si>
    <t>Подметание свежего снега без предварительной обработки территории 1 класса с усовершенствованным покрытием</t>
  </si>
  <si>
    <t>1000м2</t>
  </si>
  <si>
    <t>4 раза в неделю - 104</t>
  </si>
  <si>
    <t>54-013</t>
  </si>
  <si>
    <t>Сдвигание снега в дни снегопада</t>
  </si>
  <si>
    <t>в дни снегопада</t>
  </si>
  <si>
    <t>54-043</t>
  </si>
  <si>
    <t>Подборка случайного мусора</t>
  </si>
  <si>
    <t>1 раз в неделю</t>
  </si>
  <si>
    <t xml:space="preserve"> 54-025</t>
  </si>
  <si>
    <t>Пескосыпка территории (входные площадки, асф.)</t>
  </si>
  <si>
    <t>54-022</t>
  </si>
  <si>
    <t>Очистка территории 1 класса с усовершенствованным покрытием под скребок: ступеньки и площадки крылец</t>
  </si>
  <si>
    <t>Очистка отмостки от снега</t>
  </si>
  <si>
    <t>Вывоз снега</t>
  </si>
  <si>
    <t>м3</t>
  </si>
  <si>
    <t xml:space="preserve">Стоимость песка </t>
  </si>
  <si>
    <t>Механизированная уборка дворовой территории</t>
  </si>
  <si>
    <t>м/час</t>
  </si>
  <si>
    <t>Погрузчик ПУГ -1</t>
  </si>
  <si>
    <t>маш/час</t>
  </si>
  <si>
    <t xml:space="preserve"> Проведение технических осмотров</t>
  </si>
  <si>
    <t xml:space="preserve">Плановые осмотры </t>
  </si>
  <si>
    <t>3-7-1в</t>
  </si>
  <si>
    <t>Осмотр кровель из штучных материалов</t>
  </si>
  <si>
    <t>42-010</t>
  </si>
  <si>
    <t xml:space="preserve">Осмотр каменных конструкций </t>
  </si>
  <si>
    <t>42-009</t>
  </si>
  <si>
    <t>Осмотр внутренней и наружной окраски и отделки</t>
  </si>
  <si>
    <t>1000 м3</t>
  </si>
  <si>
    <t>42-011</t>
  </si>
  <si>
    <t>Осмотр СО в начале и конце отопительного сезона</t>
  </si>
  <si>
    <t>Осмотр СО в декабре, январе, феврале</t>
  </si>
  <si>
    <t>42-012</t>
  </si>
  <si>
    <t>Осмотр электросетей, арматуры и электрооборудования на лестничных клетках</t>
  </si>
  <si>
    <t>100 лест.</t>
  </si>
  <si>
    <t>42-013</t>
  </si>
  <si>
    <t>Осмотр электросетей, арматуры и электрооборудования на чердаках и подвалах</t>
  </si>
  <si>
    <t>42-014</t>
  </si>
  <si>
    <t>Осмотр вводных электрических щитков</t>
  </si>
  <si>
    <t>100 шт.</t>
  </si>
  <si>
    <t xml:space="preserve">2-1-1а прим. </t>
  </si>
  <si>
    <t xml:space="preserve">Проверка дымоходов </t>
  </si>
  <si>
    <t>шт.</t>
  </si>
  <si>
    <t>2-1-1б</t>
  </si>
  <si>
    <t>Проверка вентканалов</t>
  </si>
  <si>
    <t>шт</t>
  </si>
  <si>
    <t>42-011прим.</t>
  </si>
  <si>
    <t>Осмотр ХВ и отведение сточных вод</t>
  </si>
  <si>
    <t>Очистка кровли</t>
  </si>
  <si>
    <t>пр. 54-041</t>
  </si>
  <si>
    <t>Очистка крыш, козырьков, оголовков от слежавшегося снега со сбрасыванием сосулек,  при толщине снега до 20 см</t>
  </si>
  <si>
    <t xml:space="preserve">по необходимости </t>
  </si>
  <si>
    <t>Электроснабжение</t>
  </si>
  <si>
    <t>33-055</t>
  </si>
  <si>
    <t>Техническое обслуживание типовых групповых щитов жилых домов</t>
  </si>
  <si>
    <t>щит</t>
  </si>
  <si>
    <t>33-052</t>
  </si>
  <si>
    <t>Техобслуживание вводных электрощитков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</si>
  <si>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</si>
  <si>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</si>
  <si>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</si>
  <si>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воды</t>
  </si>
  <si>
    <t>31-065</t>
  </si>
  <si>
    <t>Ликвидапция воздушных пробок в стояках центрального отопления</t>
  </si>
  <si>
    <t>31-043</t>
  </si>
  <si>
    <t>Спуск и наполнение воды системы отопления без осмотра системы</t>
  </si>
  <si>
    <t>31-068</t>
  </si>
  <si>
    <t>Гидравлическое испытание трубопроводов системы отопления</t>
  </si>
  <si>
    <t>100 м</t>
  </si>
  <si>
    <t>Водоснабжение, канализация</t>
  </si>
  <si>
    <t>31-014</t>
  </si>
  <si>
    <t>Ремонт и ревизия запорной арматуры</t>
  </si>
  <si>
    <t>32-093</t>
  </si>
  <si>
    <t>Очистка канализационной сети внутренней</t>
  </si>
  <si>
    <t>м</t>
  </si>
  <si>
    <t xml:space="preserve">Аварийное  обслуживание (ХВ, отведение сточных вод, эл.энергия, т/энергия) </t>
  </si>
  <si>
    <t>круглосуточно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</si>
  <si>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</si>
  <si>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</si>
  <si>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>10м</t>
  </si>
  <si>
    <t xml:space="preserve">1 раз в год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</si>
  <si>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</si>
  <si>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</si>
  <si>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</si>
  <si>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</si>
  <si>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</si>
  <si>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</si>
  <si>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</si>
  <si>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</si>
  <si>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 </t>
  </si>
  <si>
    <t>Проверка герметичности соединений и отключающих устройств (приборный метод ,обмыливания) диаметр 32 - 40 мм</t>
  </si>
  <si>
    <t>1 раз в год</t>
  </si>
  <si>
    <t>Проверка герметичности соединений и отключающих устройств (приборный метод ,обмыливания) диаметр 41 - 50 мм</t>
  </si>
  <si>
    <t xml:space="preserve">Смазка газового крана  диаметром 25 - 40мм </t>
  </si>
  <si>
    <t xml:space="preserve">Смазка газового крана  диаметром 50мм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</si>
  <si>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</si>
  <si>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</si>
  <si>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</si>
  <si>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(5 %)</t>
  </si>
  <si>
    <t>Всего затраты</t>
  </si>
  <si>
    <t>Размер платы за жилое помещение (руб/м2 в месяц)</t>
  </si>
  <si>
    <t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 Объемы работ могут корректироваться в зависимости от фактической необходимости выполнения работ.</t>
  </si>
  <si>
    <t xml:space="preserve">Приложение № 1
к постановлению
администрации МОГО «Ухта»
от 30 августа 2023 г. № 2225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</si>
</sst>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"/>
    <numFmt numFmtId="166" formatCode="_-* #,##0.00\ _₽_-;\-* #,##0.00\ _₽_-;_-* \-??\ _₽_-;_-@_-"/>
    <numFmt numFmtId="167" formatCode="_-* #,##0.000\ _₽_-;\-* #,##0.000\ _₽_-;_-* \-??\ _₽_-;_-@_-"/>
    <numFmt numFmtId="168" formatCode="_-* #,##0.00_р_._-;\-* #,##0.00_р_._-;_-* \-??_р_._-;_-@_-"/>
  </numFmts>
  <fonts count="22" x14ac:knownFonts="1"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b/>
      <sz val="8"/>
      <name val="Arial Cyr"/>
      <charset val="204"/>
    </font>
    <font>
      <b/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Calibri"/>
      <family val="2"/>
      <charset val="204"/>
    </font>
    <font>
      <sz val="6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11"/>
      <color rgb="FFFFFFFF"/>
      <name val="Calibri"/>
      <family val="2"/>
      <charset val="204"/>
    </font>
    <font>
      <sz val="8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FFFFFF"/>
      <name val="Times New Roman"/>
      <family val="1"/>
      <charset val="204"/>
    </font>
    <font>
      <sz val="12"/>
      <color rgb="FFFFFFFF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/>
    <xf numFmtId="0" fontId="21" fillId="0" borderId="0"/>
    <xf numFmtId="0" fontId="21" fillId="0" borderId="0"/>
    <xf numFmtId="0" fontId="21" fillId="0" borderId="0"/>
  </cellStyleXfs>
  <cellXfs count="100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Border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/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left" vertical="center" wrapText="1"/>
    </xf>
    <xf numFmtId="0" fontId="8" fillId="2" borderId="1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6" fontId="9" fillId="0" borderId="1" xfId="0" applyNumberFormat="1" applyFont="1" applyBorder="1" applyAlignment="1">
      <alignment horizontal="center" vertical="center" wrapText="1"/>
    </xf>
    <xf numFmtId="166" fontId="9" fillId="0" borderId="1" xfId="1" applyNumberFormat="1" applyFont="1" applyBorder="1" applyAlignment="1">
      <alignment horizontal="center" vertical="center" wrapText="1"/>
    </xf>
    <xf numFmtId="0" fontId="9" fillId="2" borderId="1" xfId="1" applyFont="1" applyFill="1" applyBorder="1" applyAlignment="1" applyProtection="1">
      <alignment horizontal="center" vertical="top" wrapText="1"/>
      <protection hidden="1"/>
    </xf>
    <xf numFmtId="49" fontId="9" fillId="2" borderId="1" xfId="1" applyNumberFormat="1" applyFont="1" applyFill="1" applyBorder="1" applyAlignment="1" applyProtection="1">
      <alignment horizontal="left" vertical="top" wrapText="1"/>
      <protection hidden="1"/>
    </xf>
    <xf numFmtId="2" fontId="9" fillId="2" borderId="1" xfId="1" applyNumberFormat="1" applyFont="1" applyFill="1" applyBorder="1" applyAlignment="1" applyProtection="1">
      <alignment horizontal="center" vertical="top" wrapText="1"/>
      <protection hidden="1"/>
    </xf>
    <xf numFmtId="2" fontId="9" fillId="2" borderId="1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right" vertical="center" wrapText="1"/>
    </xf>
    <xf numFmtId="0" fontId="9" fillId="0" borderId="1" xfId="0" applyFont="1" applyBorder="1" applyAlignment="1">
      <alignment horizontal="right" vertical="center" wrapText="1"/>
    </xf>
    <xf numFmtId="0" fontId="0" fillId="2" borderId="0" xfId="0" applyFont="1" applyFill="1"/>
    <xf numFmtId="166" fontId="9" fillId="0" borderId="1" xfId="0" applyNumberFormat="1" applyFont="1" applyBorder="1" applyAlignment="1">
      <alignment horizontal="right" vertical="center" wrapText="1"/>
    </xf>
    <xf numFmtId="166" fontId="9" fillId="0" borderId="1" xfId="1" applyNumberFormat="1" applyFont="1" applyBorder="1" applyAlignment="1">
      <alignment horizontal="right" vertical="center" wrapText="1"/>
    </xf>
    <xf numFmtId="0" fontId="0" fillId="2" borderId="0" xfId="0" applyFill="1"/>
    <xf numFmtId="166" fontId="9" fillId="0" borderId="1" xfId="0" applyNumberFormat="1" applyFont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 wrapText="1"/>
    </xf>
    <xf numFmtId="166" fontId="9" fillId="3" borderId="1" xfId="0" applyNumberFormat="1" applyFont="1" applyFill="1" applyBorder="1" applyAlignment="1">
      <alignment vertical="center" wrapText="1"/>
    </xf>
    <xf numFmtId="166" fontId="9" fillId="3" borderId="1" xfId="0" applyNumberFormat="1" applyFont="1" applyFill="1" applyBorder="1" applyAlignment="1">
      <alignment horizontal="center" vertical="center" wrapText="1"/>
    </xf>
    <xf numFmtId="166" fontId="9" fillId="3" borderId="1" xfId="1" applyNumberFormat="1" applyFont="1" applyFill="1" applyBorder="1" applyAlignment="1">
      <alignment horizontal="center" vertical="center" wrapText="1"/>
    </xf>
    <xf numFmtId="2" fontId="9" fillId="3" borderId="1" xfId="0" applyNumberFormat="1" applyFont="1" applyFill="1" applyBorder="1" applyAlignment="1">
      <alignment horizontal="center" vertical="center" wrapText="1"/>
    </xf>
    <xf numFmtId="167" fontId="9" fillId="0" borderId="1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right" vertical="center" wrapText="1"/>
    </xf>
    <xf numFmtId="168" fontId="1" fillId="0" borderId="1" xfId="2" applyNumberFormat="1" applyFont="1" applyBorder="1" applyAlignment="1">
      <alignment horizontal="right" vertical="center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/>
    </xf>
    <xf numFmtId="0" fontId="8" fillId="2" borderId="4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0" fillId="0" borderId="0" xfId="0" applyFont="1" applyAlignment="1">
      <alignment horizontal="left"/>
    </xf>
    <xf numFmtId="0" fontId="1" fillId="0" borderId="1" xfId="3" applyFont="1" applyBorder="1" applyAlignment="1" applyProtection="1">
      <alignment horizontal="center" vertical="center" wrapText="1"/>
      <protection hidden="1"/>
    </xf>
    <xf numFmtId="49" fontId="1" fillId="0" borderId="1" xfId="3" applyNumberFormat="1" applyFont="1" applyBorder="1" applyAlignment="1" applyProtection="1">
      <alignment horizontal="left" vertical="center" wrapText="1"/>
      <protection hidden="1"/>
    </xf>
    <xf numFmtId="2" fontId="1" fillId="0" borderId="1" xfId="3" applyNumberFormat="1" applyFont="1" applyBorder="1" applyAlignment="1" applyProtection="1">
      <alignment horizontal="center" vertical="center" wrapText="1"/>
      <protection hidden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66" fontId="8" fillId="0" borderId="1" xfId="0" applyNumberFormat="1" applyFont="1" applyBorder="1" applyAlignment="1">
      <alignment horizontal="center" vertical="center" wrapText="1"/>
    </xf>
    <xf numFmtId="166" fontId="13" fillId="0" borderId="1" xfId="0" applyNumberFormat="1" applyFont="1" applyBorder="1" applyAlignment="1">
      <alignment horizontal="center" vertical="center" wrapText="1"/>
    </xf>
    <xf numFmtId="166" fontId="14" fillId="0" borderId="1" xfId="0" applyNumberFormat="1" applyFont="1" applyBorder="1" applyAlignment="1">
      <alignment horizontal="center" vertical="center" wrapText="1"/>
    </xf>
    <xf numFmtId="0" fontId="15" fillId="2" borderId="0" xfId="0" applyFont="1" applyFill="1"/>
    <xf numFmtId="0" fontId="15" fillId="0" borderId="0" xfId="0" applyFont="1" applyAlignment="1">
      <alignment vertical="center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7" fillId="0" borderId="0" xfId="0" applyFont="1"/>
    <xf numFmtId="0" fontId="18" fillId="0" borderId="0" xfId="0" applyFont="1"/>
    <xf numFmtId="166" fontId="19" fillId="0" borderId="0" xfId="0" applyNumberFormat="1" applyFont="1"/>
    <xf numFmtId="2" fontId="15" fillId="0" borderId="0" xfId="0" applyNumberFormat="1" applyFont="1"/>
    <xf numFmtId="0" fontId="18" fillId="0" borderId="0" xfId="0" applyFont="1" applyAlignment="1">
      <alignment horizontal="justify"/>
    </xf>
    <xf numFmtId="166" fontId="20" fillId="0" borderId="0" xfId="0" applyNumberFormat="1" applyFont="1"/>
    <xf numFmtId="0" fontId="15" fillId="0" borderId="0" xfId="0" applyFont="1"/>
    <xf numFmtId="0" fontId="1" fillId="0" borderId="0" xfId="0" applyFont="1" applyBorder="1" applyAlignment="1">
      <alignment horizontal="center"/>
    </xf>
    <xf numFmtId="164" fontId="3" fillId="0" borderId="0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1" fontId="8" fillId="0" borderId="3" xfId="0" applyNumberFormat="1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164" fontId="2" fillId="0" borderId="0" xfId="0" applyNumberFormat="1" applyFont="1" applyBorder="1" applyAlignment="1">
      <alignment vertical="top" wrapText="1"/>
    </xf>
    <xf numFmtId="0" fontId="3" fillId="0" borderId="0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10" xfId="2"/>
    <cellStyle name="Обычный 2 7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2"/>
  <sheetViews>
    <sheetView tabSelected="1" view="pageBreakPreview" zoomScale="60" zoomScaleNormal="100" workbookViewId="0">
      <selection activeCell="G1" sqref="G1:J7"/>
    </sheetView>
  </sheetViews>
  <sheetFormatPr defaultColWidth="8.7109375" defaultRowHeight="15" x14ac:dyDescent="0.25"/>
  <cols>
    <col min="1" max="1" width="12" customWidth="1"/>
    <col min="2" max="2" width="45.7109375" style="1" customWidth="1"/>
    <col min="3" max="3" width="13.140625" customWidth="1"/>
    <col min="4" max="4" width="13.7109375" customWidth="1"/>
    <col min="5" max="5" width="12.28515625" customWidth="1"/>
    <col min="6" max="6" width="10.140625" customWidth="1"/>
    <col min="7" max="7" width="11.85546875" customWidth="1"/>
    <col min="8" max="8" width="10" customWidth="1"/>
    <col min="9" max="9" width="12.7109375" customWidth="1"/>
    <col min="10" max="10" width="11.7109375" customWidth="1"/>
  </cols>
  <sheetData>
    <row r="1" spans="1:10" x14ac:dyDescent="0.25">
      <c r="A1" s="85"/>
      <c r="B1" s="85"/>
      <c r="D1" s="2"/>
      <c r="E1" s="2"/>
      <c r="F1" s="2"/>
      <c r="G1" s="99" t="s">
        <v>169</v>
      </c>
      <c r="H1" s="99"/>
      <c r="I1" s="99"/>
      <c r="J1" s="99"/>
    </row>
    <row r="2" spans="1:10" ht="13.9" customHeight="1" x14ac:dyDescent="0.25">
      <c r="D2" s="98"/>
      <c r="E2" s="98"/>
      <c r="F2" s="98"/>
      <c r="G2" s="99"/>
      <c r="H2" s="99"/>
      <c r="I2" s="99"/>
      <c r="J2" s="99"/>
    </row>
    <row r="3" spans="1:10" x14ac:dyDescent="0.25">
      <c r="D3" s="98"/>
      <c r="E3" s="98"/>
      <c r="F3" s="98"/>
      <c r="G3" s="99"/>
      <c r="H3" s="99"/>
      <c r="I3" s="99"/>
      <c r="J3" s="99"/>
    </row>
    <row r="4" spans="1:10" x14ac:dyDescent="0.25">
      <c r="D4" s="98"/>
      <c r="E4" s="98"/>
      <c r="F4" s="98"/>
      <c r="G4" s="99"/>
      <c r="H4" s="99"/>
      <c r="I4" s="99"/>
      <c r="J4" s="99"/>
    </row>
    <row r="5" spans="1:10" x14ac:dyDescent="0.25">
      <c r="D5" s="98"/>
      <c r="E5" s="98"/>
      <c r="F5" s="98"/>
      <c r="G5" s="99"/>
      <c r="H5" s="99"/>
      <c r="I5" s="99"/>
      <c r="J5" s="99"/>
    </row>
    <row r="6" spans="1:10" x14ac:dyDescent="0.25">
      <c r="D6" s="98"/>
      <c r="E6" s="98"/>
      <c r="F6" s="98"/>
      <c r="G6" s="99"/>
      <c r="H6" s="99"/>
      <c r="I6" s="99"/>
      <c r="J6" s="99"/>
    </row>
    <row r="7" spans="1:10" ht="30" customHeight="1" x14ac:dyDescent="0.25">
      <c r="A7" s="3"/>
      <c r="B7" s="4"/>
      <c r="C7" s="3"/>
      <c r="D7" s="98"/>
      <c r="E7" s="98"/>
      <c r="F7" s="98"/>
      <c r="G7" s="99"/>
      <c r="H7" s="99"/>
      <c r="I7" s="99"/>
      <c r="J7" s="99"/>
    </row>
    <row r="8" spans="1:10" ht="2.25" customHeight="1" x14ac:dyDescent="0.3">
      <c r="I8" s="86"/>
      <c r="J8" s="86"/>
    </row>
    <row r="9" spans="1:10" hidden="1" x14ac:dyDescent="0.25"/>
    <row r="10" spans="1:10" ht="15" customHeight="1" x14ac:dyDescent="0.25">
      <c r="B10" s="87" t="s">
        <v>0</v>
      </c>
      <c r="C10" s="87"/>
      <c r="D10" s="88" t="s">
        <v>1</v>
      </c>
      <c r="E10" s="88"/>
    </row>
    <row r="11" spans="1:10" ht="15" customHeight="1" x14ac:dyDescent="0.25">
      <c r="B11" s="87" t="s">
        <v>2</v>
      </c>
      <c r="C11" s="87"/>
      <c r="D11" s="88" t="s">
        <v>3</v>
      </c>
      <c r="E11" s="88"/>
    </row>
    <row r="12" spans="1:10" ht="15" customHeight="1" x14ac:dyDescent="0.25">
      <c r="B12" s="87" t="s">
        <v>4</v>
      </c>
      <c r="C12" s="87"/>
      <c r="D12" s="88">
        <v>2</v>
      </c>
      <c r="E12" s="88"/>
    </row>
    <row r="13" spans="1:10" ht="15" customHeight="1" x14ac:dyDescent="0.25">
      <c r="B13" s="87" t="s">
        <v>5</v>
      </c>
      <c r="C13" s="87"/>
      <c r="D13" s="88">
        <v>1972</v>
      </c>
      <c r="E13" s="88"/>
    </row>
    <row r="14" spans="1:10" ht="15" customHeight="1" x14ac:dyDescent="0.25">
      <c r="B14" s="87" t="s">
        <v>6</v>
      </c>
      <c r="C14" s="87"/>
      <c r="D14" s="88"/>
      <c r="E14" s="88"/>
    </row>
    <row r="15" spans="1:10" ht="15" customHeight="1" x14ac:dyDescent="0.25">
      <c r="B15" s="87" t="s">
        <v>7</v>
      </c>
      <c r="C15" s="87"/>
      <c r="D15" s="88">
        <v>2</v>
      </c>
      <c r="E15" s="88"/>
    </row>
    <row r="16" spans="1:10" ht="15" customHeight="1" x14ac:dyDescent="0.25">
      <c r="B16" s="87" t="s">
        <v>8</v>
      </c>
      <c r="C16" s="87"/>
      <c r="D16" s="88">
        <v>9</v>
      </c>
      <c r="E16" s="88"/>
      <c r="I16" s="5"/>
    </row>
    <row r="17" spans="1:10" ht="15" customHeight="1" x14ac:dyDescent="0.25">
      <c r="B17" s="87" t="s">
        <v>9</v>
      </c>
      <c r="C17" s="87"/>
      <c r="D17" s="88">
        <v>65</v>
      </c>
      <c r="E17" s="88"/>
    </row>
    <row r="18" spans="1:10" ht="15" customHeight="1" x14ac:dyDescent="0.25">
      <c r="B18" s="87" t="s">
        <v>10</v>
      </c>
      <c r="C18" s="87"/>
      <c r="D18" s="89">
        <v>2841.5</v>
      </c>
      <c r="E18" s="89"/>
    </row>
    <row r="19" spans="1:10" ht="15" customHeight="1" x14ac:dyDescent="0.25">
      <c r="B19" s="87" t="s">
        <v>11</v>
      </c>
      <c r="C19" s="87"/>
      <c r="D19" s="88">
        <v>2841.5</v>
      </c>
      <c r="E19" s="88"/>
    </row>
    <row r="20" spans="1:10" ht="15" customHeight="1" x14ac:dyDescent="0.25">
      <c r="B20" s="87" t="s">
        <v>12</v>
      </c>
      <c r="C20" s="87"/>
      <c r="D20" s="90" t="s">
        <v>13</v>
      </c>
      <c r="E20" s="90"/>
    </row>
    <row r="21" spans="1:10" ht="18" customHeight="1" x14ac:dyDescent="0.25">
      <c r="B21" s="87" t="s">
        <v>14</v>
      </c>
      <c r="C21" s="87"/>
      <c r="D21" s="89">
        <v>263</v>
      </c>
      <c r="E21" s="89"/>
    </row>
    <row r="22" spans="1:10" ht="1.5" customHeight="1" x14ac:dyDescent="0.25">
      <c r="B22" s="6"/>
      <c r="C22" s="7"/>
      <c r="D22" s="8"/>
      <c r="E22" s="8"/>
    </row>
    <row r="23" spans="1:10" x14ac:dyDescent="0.25">
      <c r="A23" s="91"/>
      <c r="B23" s="91"/>
      <c r="C23" s="91"/>
      <c r="D23" s="91"/>
      <c r="E23" s="91"/>
      <c r="F23" s="91"/>
      <c r="G23" s="91"/>
      <c r="H23" s="91"/>
      <c r="I23" s="91"/>
      <c r="J23" s="91"/>
    </row>
    <row r="24" spans="1:10" ht="30" customHeight="1" x14ac:dyDescent="0.25">
      <c r="A24" s="92" t="s">
        <v>15</v>
      </c>
      <c r="B24" s="92"/>
      <c r="C24" s="92"/>
      <c r="D24" s="92"/>
      <c r="E24" s="92"/>
      <c r="F24" s="92"/>
      <c r="G24" s="92"/>
      <c r="H24" s="92"/>
      <c r="I24" s="92"/>
      <c r="J24" s="92"/>
    </row>
    <row r="25" spans="1:10" ht="3.75" customHeight="1" x14ac:dyDescent="0.25"/>
    <row r="26" spans="1:10" ht="60" x14ac:dyDescent="0.25">
      <c r="A26" s="9" t="s">
        <v>16</v>
      </c>
      <c r="B26" s="9" t="s">
        <v>17</v>
      </c>
      <c r="C26" s="10" t="s">
        <v>18</v>
      </c>
      <c r="D26" s="9" t="s">
        <v>19</v>
      </c>
      <c r="E26" s="9" t="s">
        <v>20</v>
      </c>
      <c r="F26" s="11" t="s">
        <v>21</v>
      </c>
      <c r="G26" s="9" t="s">
        <v>22</v>
      </c>
      <c r="H26" s="9" t="s">
        <v>23</v>
      </c>
      <c r="I26" s="12" t="s">
        <v>24</v>
      </c>
      <c r="J26" s="9" t="s">
        <v>25</v>
      </c>
    </row>
    <row r="27" spans="1:10" x14ac:dyDescent="0.25">
      <c r="A27" s="13">
        <v>1</v>
      </c>
      <c r="B27" s="13">
        <v>2</v>
      </c>
      <c r="C27" s="14">
        <v>3</v>
      </c>
      <c r="D27" s="13">
        <v>4</v>
      </c>
      <c r="E27" s="13">
        <v>5</v>
      </c>
      <c r="F27" s="13">
        <v>6</v>
      </c>
      <c r="G27" s="13">
        <v>7</v>
      </c>
      <c r="H27" s="13">
        <v>8</v>
      </c>
      <c r="I27" s="13">
        <v>9</v>
      </c>
      <c r="J27" s="13">
        <v>10</v>
      </c>
    </row>
    <row r="28" spans="1:10" ht="15" customHeight="1" x14ac:dyDescent="0.25">
      <c r="A28" s="93" t="s">
        <v>26</v>
      </c>
      <c r="B28" s="93"/>
      <c r="C28" s="93"/>
      <c r="D28" s="93"/>
      <c r="E28" s="93"/>
      <c r="F28" s="93"/>
      <c r="G28" s="93"/>
      <c r="H28" s="93"/>
      <c r="I28" s="15"/>
      <c r="J28" s="15"/>
    </row>
    <row r="29" spans="1:10" ht="25.5" customHeight="1" x14ac:dyDescent="0.25">
      <c r="A29" s="16" t="s">
        <v>27</v>
      </c>
      <c r="B29" s="17" t="s">
        <v>28</v>
      </c>
      <c r="C29" s="16" t="s">
        <v>29</v>
      </c>
      <c r="D29" s="18" t="s">
        <v>30</v>
      </c>
      <c r="E29" s="18">
        <v>156</v>
      </c>
      <c r="F29" s="19">
        <f>263/100</f>
        <v>2.63</v>
      </c>
      <c r="G29" s="19">
        <f>E29*F29</f>
        <v>410.28</v>
      </c>
      <c r="H29" s="20">
        <f>247.67</f>
        <v>247.67</v>
      </c>
      <c r="I29" s="20">
        <f>G29*H29</f>
        <v>101614.04759999999</v>
      </c>
      <c r="J29" s="20">
        <f>I29/12/D18</f>
        <v>2.9800588773535104</v>
      </c>
    </row>
    <row r="30" spans="1:10" ht="22.5" customHeight="1" x14ac:dyDescent="0.25">
      <c r="A30" s="16" t="s">
        <v>31</v>
      </c>
      <c r="B30" s="17" t="s">
        <v>32</v>
      </c>
      <c r="C30" s="16" t="s">
        <v>29</v>
      </c>
      <c r="D30" s="18" t="s">
        <v>33</v>
      </c>
      <c r="E30" s="18">
        <v>12</v>
      </c>
      <c r="F30" s="19">
        <f>F29</f>
        <v>2.63</v>
      </c>
      <c r="G30" s="19">
        <f>E30*F30</f>
        <v>31.56</v>
      </c>
      <c r="H30" s="20">
        <f>643.5</f>
        <v>643.5</v>
      </c>
      <c r="I30" s="20">
        <f>G30*H30</f>
        <v>20308.86</v>
      </c>
      <c r="J30" s="20">
        <f>I30/12/D19</f>
        <v>0.59560267464367411</v>
      </c>
    </row>
    <row r="31" spans="1:10" ht="22.5" customHeight="1" x14ac:dyDescent="0.25">
      <c r="A31" s="16" t="s">
        <v>34</v>
      </c>
      <c r="B31" s="17" t="s">
        <v>35</v>
      </c>
      <c r="C31" s="16" t="s">
        <v>36</v>
      </c>
      <c r="D31" s="18">
        <v>1</v>
      </c>
      <c r="E31" s="18">
        <v>1</v>
      </c>
      <c r="F31" s="19">
        <f>320/100</f>
        <v>3.2</v>
      </c>
      <c r="G31" s="19">
        <f>F31/100</f>
        <v>3.2000000000000001E-2</v>
      </c>
      <c r="H31" s="20">
        <f>380.27</f>
        <v>380.27</v>
      </c>
      <c r="I31" s="20">
        <f t="shared" ref="I31:I36" si="0">H31*G31</f>
        <v>12.16864</v>
      </c>
      <c r="J31" s="20">
        <f>I31/12/D18</f>
        <v>3.5687254384421369E-4</v>
      </c>
    </row>
    <row r="32" spans="1:10" ht="22.5" customHeight="1" x14ac:dyDescent="0.25">
      <c r="A32" s="16" t="s">
        <v>37</v>
      </c>
      <c r="B32" s="17" t="s">
        <v>38</v>
      </c>
      <c r="C32" s="16" t="s">
        <v>39</v>
      </c>
      <c r="D32" s="18">
        <v>1</v>
      </c>
      <c r="E32" s="18">
        <v>1</v>
      </c>
      <c r="F32" s="19">
        <f>14/10</f>
        <v>1.4</v>
      </c>
      <c r="G32" s="19">
        <f>F32/10</f>
        <v>0.13999999999999999</v>
      </c>
      <c r="H32" s="20">
        <f>208.43</f>
        <v>208.43</v>
      </c>
      <c r="I32" s="20">
        <f t="shared" si="0"/>
        <v>29.180199999999999</v>
      </c>
      <c r="J32" s="20">
        <f>I32/12/D21</f>
        <v>9.2459442332065902E-3</v>
      </c>
    </row>
    <row r="33" spans="1:10" ht="22.5" customHeight="1" x14ac:dyDescent="0.25">
      <c r="A33" s="16" t="s">
        <v>40</v>
      </c>
      <c r="B33" s="17" t="s">
        <v>41</v>
      </c>
      <c r="C33" s="16" t="s">
        <v>36</v>
      </c>
      <c r="D33" s="18">
        <v>1</v>
      </c>
      <c r="E33" s="18">
        <v>1</v>
      </c>
      <c r="F33" s="19">
        <v>24.76</v>
      </c>
      <c r="G33" s="19">
        <f>F33/100</f>
        <v>0.24760000000000001</v>
      </c>
      <c r="H33" s="20">
        <f>62.54</f>
        <v>62.54</v>
      </c>
      <c r="I33" s="20">
        <f t="shared" si="0"/>
        <v>15.484904</v>
      </c>
      <c r="J33" s="20">
        <f>I33/12/D18</f>
        <v>4.5412939175318203E-4</v>
      </c>
    </row>
    <row r="34" spans="1:10" ht="22.5" customHeight="1" x14ac:dyDescent="0.25">
      <c r="A34" s="16" t="s">
        <v>42</v>
      </c>
      <c r="B34" s="17" t="s">
        <v>43</v>
      </c>
      <c r="C34" s="16" t="s">
        <v>36</v>
      </c>
      <c r="D34" s="18">
        <v>12</v>
      </c>
      <c r="E34" s="18">
        <v>12</v>
      </c>
      <c r="F34" s="19">
        <v>9</v>
      </c>
      <c r="G34" s="19">
        <f>F34/100</f>
        <v>0.09</v>
      </c>
      <c r="H34" s="20">
        <f>307.72</f>
        <v>307.72000000000003</v>
      </c>
      <c r="I34" s="20">
        <f t="shared" si="0"/>
        <v>27.694800000000001</v>
      </c>
      <c r="J34" s="20">
        <f>I34/12/D18</f>
        <v>8.1221185993313389E-4</v>
      </c>
    </row>
    <row r="35" spans="1:10" ht="22.5" customHeight="1" x14ac:dyDescent="0.25">
      <c r="A35" s="16" t="s">
        <v>44</v>
      </c>
      <c r="B35" s="17" t="s">
        <v>45</v>
      </c>
      <c r="C35" s="16" t="s">
        <v>36</v>
      </c>
      <c r="D35" s="18">
        <v>1</v>
      </c>
      <c r="E35" s="18">
        <v>1</v>
      </c>
      <c r="F35" s="19">
        <v>2.5</v>
      </c>
      <c r="G35" s="19">
        <f>F35/100</f>
        <v>2.5000000000000001E-2</v>
      </c>
      <c r="H35" s="20">
        <f>305.22</f>
        <v>305.22000000000003</v>
      </c>
      <c r="I35" s="20">
        <f t="shared" si="0"/>
        <v>7.6305000000000014</v>
      </c>
      <c r="J35" s="20">
        <f>I35/12/D18</f>
        <v>2.2378145345768082E-4</v>
      </c>
    </row>
    <row r="36" spans="1:10" ht="22.5" customHeight="1" x14ac:dyDescent="0.25">
      <c r="A36" s="16" t="s">
        <v>46</v>
      </c>
      <c r="B36" s="17" t="s">
        <v>47</v>
      </c>
      <c r="C36" s="16" t="s">
        <v>36</v>
      </c>
      <c r="D36" s="18">
        <v>1</v>
      </c>
      <c r="E36" s="18">
        <v>1</v>
      </c>
      <c r="F36" s="19">
        <v>2.2999999999999998</v>
      </c>
      <c r="G36" s="19">
        <f>F36/100</f>
        <v>2.3E-2</v>
      </c>
      <c r="H36" s="20">
        <v>735.52</v>
      </c>
      <c r="I36" s="20">
        <f t="shared" si="0"/>
        <v>16.91696</v>
      </c>
      <c r="J36" s="20">
        <f>I36/12/D19</f>
        <v>4.9612763211918584E-4</v>
      </c>
    </row>
    <row r="37" spans="1:10" ht="29.25" customHeight="1" x14ac:dyDescent="0.25">
      <c r="A37" s="21"/>
      <c r="B37" s="22" t="s">
        <v>48</v>
      </c>
      <c r="C37" s="18" t="s">
        <v>49</v>
      </c>
      <c r="D37" s="18" t="s">
        <v>50</v>
      </c>
      <c r="E37" s="18">
        <v>12</v>
      </c>
      <c r="F37" s="19">
        <v>50</v>
      </c>
      <c r="G37" s="19">
        <f>E37*F37</f>
        <v>600</v>
      </c>
      <c r="H37" s="19">
        <v>2.4500000000000002</v>
      </c>
      <c r="I37" s="20">
        <f>G37*H37</f>
        <v>1470</v>
      </c>
      <c r="J37" s="20">
        <f>I37/12/D18</f>
        <v>4.3111032905155729E-2</v>
      </c>
    </row>
    <row r="38" spans="1:10" ht="15" customHeight="1" x14ac:dyDescent="0.25">
      <c r="A38" s="94" t="s">
        <v>51</v>
      </c>
      <c r="B38" s="94"/>
      <c r="C38" s="94"/>
      <c r="D38" s="94"/>
      <c r="E38" s="94"/>
      <c r="F38" s="94"/>
      <c r="G38" s="94"/>
      <c r="H38" s="94"/>
      <c r="I38" s="23"/>
      <c r="J38" s="20">
        <f>I38/12/D21</f>
        <v>0</v>
      </c>
    </row>
    <row r="39" spans="1:10" ht="15" customHeight="1" x14ac:dyDescent="0.25">
      <c r="A39" s="94" t="s">
        <v>52</v>
      </c>
      <c r="B39" s="94"/>
      <c r="C39" s="94"/>
      <c r="D39" s="94"/>
      <c r="E39" s="94"/>
      <c r="F39" s="94"/>
      <c r="G39" s="94"/>
      <c r="H39" s="94"/>
      <c r="I39" s="23"/>
      <c r="J39" s="20"/>
    </row>
    <row r="40" spans="1:10" x14ac:dyDescent="0.25">
      <c r="A40" s="24" t="s">
        <v>53</v>
      </c>
      <c r="B40" s="17" t="s">
        <v>54</v>
      </c>
      <c r="C40" s="16" t="s">
        <v>55</v>
      </c>
      <c r="D40" s="16">
        <v>26</v>
      </c>
      <c r="E40" s="25">
        <v>26</v>
      </c>
      <c r="F40" s="26">
        <f>(446.5+1190.5)/1000</f>
        <v>1.637</v>
      </c>
      <c r="G40" s="26">
        <f>F40*E40</f>
        <v>42.561999999999998</v>
      </c>
      <c r="H40" s="27">
        <f>220.16</f>
        <v>220.16</v>
      </c>
      <c r="I40" s="26">
        <f>G40*H40</f>
        <v>9370.4499199999991</v>
      </c>
      <c r="J40" s="20">
        <f>I40/12/D18</f>
        <v>0.27480937063757405</v>
      </c>
    </row>
    <row r="41" spans="1:10" ht="30" customHeight="1" x14ac:dyDescent="0.25">
      <c r="A41" s="28" t="s">
        <v>56</v>
      </c>
      <c r="B41" s="29" t="s">
        <v>57</v>
      </c>
      <c r="C41" s="30" t="s">
        <v>55</v>
      </c>
      <c r="D41" s="16" t="s">
        <v>58</v>
      </c>
      <c r="E41" s="25">
        <f>52</f>
        <v>52</v>
      </c>
      <c r="F41" s="26">
        <f>(134.9+76.3)/1000</f>
        <v>0.2112</v>
      </c>
      <c r="G41" s="26">
        <f>F41*E41</f>
        <v>10.9824</v>
      </c>
      <c r="H41" s="27">
        <f>365.26</f>
        <v>365.26</v>
      </c>
      <c r="I41" s="26">
        <f>G41*H41</f>
        <v>4011.4314239999999</v>
      </c>
      <c r="J41" s="20">
        <f>I41/12/D19</f>
        <v>0.11764418511349639</v>
      </c>
    </row>
    <row r="42" spans="1:10" ht="30" customHeight="1" x14ac:dyDescent="0.25">
      <c r="A42" s="28" t="s">
        <v>59</v>
      </c>
      <c r="B42" s="29" t="s">
        <v>60</v>
      </c>
      <c r="C42" s="30" t="s">
        <v>55</v>
      </c>
      <c r="D42" s="16" t="s">
        <v>61</v>
      </c>
      <c r="E42" s="25">
        <v>2</v>
      </c>
      <c r="F42" s="44">
        <f>F40</f>
        <v>1.637</v>
      </c>
      <c r="G42" s="26">
        <f>F42*E42</f>
        <v>3.274</v>
      </c>
      <c r="H42" s="27">
        <f>4265.56</f>
        <v>4265.5600000000004</v>
      </c>
      <c r="I42" s="26">
        <f>H42*G42</f>
        <v>13965.443440000001</v>
      </c>
      <c r="J42" s="20">
        <f>I42/12/2841.5</f>
        <v>0.4095678174673002</v>
      </c>
    </row>
    <row r="43" spans="1:10" ht="24.75" customHeight="1" x14ac:dyDescent="0.25">
      <c r="A43" s="28" t="s">
        <v>56</v>
      </c>
      <c r="B43" s="29" t="s">
        <v>62</v>
      </c>
      <c r="C43" s="30" t="s">
        <v>55</v>
      </c>
      <c r="D43" s="16" t="s">
        <v>63</v>
      </c>
      <c r="E43" s="25">
        <v>6</v>
      </c>
      <c r="F43" s="26">
        <f>246.7/1000</f>
        <v>0.24669999999999997</v>
      </c>
      <c r="G43" s="26">
        <f>E43*F43</f>
        <v>1.4802</v>
      </c>
      <c r="H43" s="27">
        <f>365.26</f>
        <v>365.26</v>
      </c>
      <c r="I43" s="26">
        <f>G43*H43</f>
        <v>540.65785199999993</v>
      </c>
      <c r="J43" s="20">
        <f>I43/12/2841.5</f>
        <v>1.5855998944219601E-2</v>
      </c>
    </row>
    <row r="44" spans="1:10" ht="15" customHeight="1" x14ac:dyDescent="0.25">
      <c r="A44" s="94" t="s">
        <v>64</v>
      </c>
      <c r="B44" s="94"/>
      <c r="C44" s="94"/>
      <c r="D44" s="94"/>
      <c r="E44" s="94"/>
      <c r="F44" s="94"/>
      <c r="G44" s="94"/>
      <c r="H44" s="94"/>
      <c r="I44" s="23"/>
      <c r="J44" s="31"/>
    </row>
    <row r="45" spans="1:10" s="34" customFormat="1" ht="28.5" customHeight="1" x14ac:dyDescent="0.25">
      <c r="A45" s="16" t="s">
        <v>65</v>
      </c>
      <c r="B45" s="16" t="s">
        <v>66</v>
      </c>
      <c r="C45" s="16" t="s">
        <v>67</v>
      </c>
      <c r="D45" s="16" t="s">
        <v>68</v>
      </c>
      <c r="E45" s="25">
        <v>104</v>
      </c>
      <c r="F45" s="32">
        <f>F46</f>
        <v>0.26119999999999999</v>
      </c>
      <c r="G45" s="32">
        <f>F45*E45</f>
        <v>27.1648</v>
      </c>
      <c r="H45" s="33">
        <f>495.36</f>
        <v>495.36</v>
      </c>
      <c r="I45" s="32">
        <f>H45*G45</f>
        <v>13456.355328</v>
      </c>
      <c r="J45" s="20">
        <f t="shared" ref="J45:J54" si="1">I45/12/2841.5</f>
        <v>0.3946376716522963</v>
      </c>
    </row>
    <row r="46" spans="1:10" s="37" customFormat="1" ht="31.5" customHeight="1" x14ac:dyDescent="0.25">
      <c r="A46" s="16" t="s">
        <v>69</v>
      </c>
      <c r="B46" s="17" t="s">
        <v>70</v>
      </c>
      <c r="C46" s="16" t="s">
        <v>55</v>
      </c>
      <c r="D46" s="16" t="s">
        <v>71</v>
      </c>
      <c r="E46" s="25">
        <v>30</v>
      </c>
      <c r="F46" s="32">
        <f>(134.9+50+76.3)/1000</f>
        <v>0.26119999999999999</v>
      </c>
      <c r="G46" s="35">
        <f>ROUND(F46*E46,2)</f>
        <v>7.84</v>
      </c>
      <c r="H46" s="36">
        <f>2969.63</f>
        <v>2969.63</v>
      </c>
      <c r="I46" s="35">
        <f>G46*H46</f>
        <v>23281.8992</v>
      </c>
      <c r="J46" s="20">
        <f t="shared" si="1"/>
        <v>0.6827936887794005</v>
      </c>
    </row>
    <row r="47" spans="1:10" s="37" customFormat="1" ht="31.5" customHeight="1" x14ac:dyDescent="0.25">
      <c r="A47" s="16" t="s">
        <v>72</v>
      </c>
      <c r="B47" s="17" t="s">
        <v>73</v>
      </c>
      <c r="C47" s="16" t="s">
        <v>55</v>
      </c>
      <c r="D47" s="25" t="s">
        <v>74</v>
      </c>
      <c r="E47" s="25">
        <v>24</v>
      </c>
      <c r="F47" s="26">
        <f>F42</f>
        <v>1.637</v>
      </c>
      <c r="G47" s="26">
        <f>F47*E47</f>
        <v>39.287999999999997</v>
      </c>
      <c r="H47" s="27">
        <f>62.54</f>
        <v>62.54</v>
      </c>
      <c r="I47" s="26">
        <f>H47*G47</f>
        <v>2457.07152</v>
      </c>
      <c r="J47" s="20">
        <f t="shared" si="1"/>
        <v>7.2059109625197959E-2</v>
      </c>
    </row>
    <row r="48" spans="1:10" s="37" customFormat="1" ht="27" customHeight="1" x14ac:dyDescent="0.25">
      <c r="A48" s="16" t="s">
        <v>75</v>
      </c>
      <c r="B48" s="17" t="s">
        <v>76</v>
      </c>
      <c r="C48" s="16" t="s">
        <v>55</v>
      </c>
      <c r="D48" s="16" t="s">
        <v>61</v>
      </c>
      <c r="E48" s="25">
        <f>26</f>
        <v>26</v>
      </c>
      <c r="F48" s="44">
        <f>F49</f>
        <v>7.6299999999999993E-2</v>
      </c>
      <c r="G48" s="26">
        <f>F48*E48</f>
        <v>1.9837999999999998</v>
      </c>
      <c r="H48" s="27">
        <f>605.44</f>
        <v>605.44000000000005</v>
      </c>
      <c r="I48" s="27">
        <f>G48*H48</f>
        <v>1201.071872</v>
      </c>
      <c r="J48" s="20">
        <f t="shared" si="1"/>
        <v>3.5224114962754412E-2</v>
      </c>
    </row>
    <row r="49" spans="1:10" s="37" customFormat="1" ht="27" customHeight="1" x14ac:dyDescent="0.25">
      <c r="A49" s="16" t="s">
        <v>77</v>
      </c>
      <c r="B49" s="17" t="s">
        <v>78</v>
      </c>
      <c r="C49" s="16" t="s">
        <v>55</v>
      </c>
      <c r="D49" s="16" t="s">
        <v>68</v>
      </c>
      <c r="E49" s="25">
        <v>104</v>
      </c>
      <c r="F49" s="44">
        <f>76.3/1000</f>
        <v>7.6299999999999993E-2</v>
      </c>
      <c r="G49" s="26">
        <f>F49*E49</f>
        <v>7.9351999999999991</v>
      </c>
      <c r="H49" s="27">
        <f>8195.89</f>
        <v>8195.89</v>
      </c>
      <c r="I49" s="27">
        <f>H49*G49</f>
        <v>65036.026327999985</v>
      </c>
      <c r="J49" s="20">
        <f t="shared" si="1"/>
        <v>1.9073267149979467</v>
      </c>
    </row>
    <row r="50" spans="1:10" s="37" customFormat="1" ht="27" customHeight="1" x14ac:dyDescent="0.25">
      <c r="A50" s="16" t="s">
        <v>69</v>
      </c>
      <c r="B50" s="17" t="s">
        <v>79</v>
      </c>
      <c r="C50" s="16" t="s">
        <v>55</v>
      </c>
      <c r="D50" s="16" t="s">
        <v>61</v>
      </c>
      <c r="E50" s="25">
        <v>6</v>
      </c>
      <c r="F50" s="44">
        <f>F43</f>
        <v>0.24669999999999997</v>
      </c>
      <c r="G50" s="26">
        <f>F50*E50</f>
        <v>1.4802</v>
      </c>
      <c r="H50" s="27">
        <f>2969.63</f>
        <v>2969.63</v>
      </c>
      <c r="I50" s="27">
        <f>H50*G50</f>
        <v>4395.646326</v>
      </c>
      <c r="J50" s="20">
        <f t="shared" si="1"/>
        <v>0.12891214516980468</v>
      </c>
    </row>
    <row r="51" spans="1:10" ht="27" customHeight="1" x14ac:dyDescent="0.25">
      <c r="A51" s="16"/>
      <c r="B51" s="17" t="s">
        <v>80</v>
      </c>
      <c r="C51" s="16" t="s">
        <v>81</v>
      </c>
      <c r="D51" s="16"/>
      <c r="E51" s="25"/>
      <c r="F51" s="26"/>
      <c r="G51" s="26">
        <v>5</v>
      </c>
      <c r="H51" s="27">
        <v>85.26</v>
      </c>
      <c r="I51" s="27">
        <f>H51*G51</f>
        <v>426.3</v>
      </c>
      <c r="J51" s="20">
        <f t="shared" si="1"/>
        <v>1.250219954249516E-2</v>
      </c>
    </row>
    <row r="52" spans="1:10" x14ac:dyDescent="0.25">
      <c r="A52" s="16"/>
      <c r="B52" s="17" t="s">
        <v>82</v>
      </c>
      <c r="C52" s="16" t="s">
        <v>81</v>
      </c>
      <c r="D52" s="16"/>
      <c r="E52" s="25"/>
      <c r="F52" s="26"/>
      <c r="G52" s="26">
        <v>0.5</v>
      </c>
      <c r="H52" s="26">
        <v>286.67</v>
      </c>
      <c r="I52" s="26">
        <f>G52*H52</f>
        <v>143.33500000000001</v>
      </c>
      <c r="J52" s="20">
        <f t="shared" si="1"/>
        <v>4.2036189805853717E-3</v>
      </c>
    </row>
    <row r="53" spans="1:10" x14ac:dyDescent="0.25">
      <c r="A53" s="16"/>
      <c r="B53" s="17" t="s">
        <v>83</v>
      </c>
      <c r="C53" s="16" t="s">
        <v>84</v>
      </c>
      <c r="D53" s="16">
        <v>2</v>
      </c>
      <c r="E53" s="25">
        <v>3</v>
      </c>
      <c r="F53" s="26">
        <v>3</v>
      </c>
      <c r="G53" s="26">
        <v>3</v>
      </c>
      <c r="H53" s="26">
        <v>2211.79</v>
      </c>
      <c r="I53" s="26">
        <f>H53*G53</f>
        <v>6635.37</v>
      </c>
      <c r="J53" s="20">
        <f t="shared" si="1"/>
        <v>0.19459704381488649</v>
      </c>
    </row>
    <row r="54" spans="1:10" ht="24" x14ac:dyDescent="0.25">
      <c r="A54" s="28"/>
      <c r="B54" s="29" t="s">
        <v>85</v>
      </c>
      <c r="C54" s="30" t="s">
        <v>86</v>
      </c>
      <c r="D54" s="16" t="s">
        <v>61</v>
      </c>
      <c r="E54" s="25"/>
      <c r="F54" s="26">
        <v>2</v>
      </c>
      <c r="G54" s="26">
        <f>F54</f>
        <v>2</v>
      </c>
      <c r="H54" s="27">
        <v>1782.05</v>
      </c>
      <c r="I54" s="26">
        <f>G54*H54</f>
        <v>3564.1</v>
      </c>
      <c r="J54" s="20">
        <f t="shared" si="1"/>
        <v>0.10452519209337791</v>
      </c>
    </row>
    <row r="55" spans="1:10" ht="15" customHeight="1" x14ac:dyDescent="0.25">
      <c r="A55" s="94" t="s">
        <v>87</v>
      </c>
      <c r="B55" s="94"/>
      <c r="C55" s="94"/>
      <c r="D55" s="94"/>
      <c r="E55" s="94"/>
      <c r="F55" s="94"/>
      <c r="G55" s="94"/>
      <c r="H55" s="94"/>
      <c r="I55" s="23"/>
      <c r="J55" s="31"/>
    </row>
    <row r="56" spans="1:10" ht="15" customHeight="1" x14ac:dyDescent="0.25">
      <c r="A56" s="94" t="s">
        <v>88</v>
      </c>
      <c r="B56" s="94"/>
      <c r="C56" s="94"/>
      <c r="D56" s="94"/>
      <c r="E56" s="94"/>
      <c r="F56" s="94"/>
      <c r="G56" s="94"/>
      <c r="H56" s="94"/>
      <c r="I56" s="23"/>
      <c r="J56" s="31"/>
    </row>
    <row r="57" spans="1:10" x14ac:dyDescent="0.25">
      <c r="A57" s="16" t="s">
        <v>89</v>
      </c>
      <c r="B57" s="17" t="s">
        <v>90</v>
      </c>
      <c r="C57" s="16" t="s">
        <v>55</v>
      </c>
      <c r="D57" s="16">
        <v>2</v>
      </c>
      <c r="E57" s="25">
        <v>1</v>
      </c>
      <c r="F57" s="38">
        <f>2790/1000</f>
        <v>2.79</v>
      </c>
      <c r="G57" s="26">
        <f>ROUND(F57*E57,2)</f>
        <v>2.79</v>
      </c>
      <c r="H57" s="27">
        <f>1007.66</f>
        <v>1007.66</v>
      </c>
      <c r="I57" s="26">
        <f>G57*H57</f>
        <v>2811.3714</v>
      </c>
      <c r="J57" s="20">
        <f>I57/12/2841.5</f>
        <v>8.2449744853070564E-2</v>
      </c>
    </row>
    <row r="58" spans="1:10" ht="17.25" customHeight="1" x14ac:dyDescent="0.25">
      <c r="A58" s="16" t="s">
        <v>91</v>
      </c>
      <c r="B58" s="17" t="s">
        <v>92</v>
      </c>
      <c r="C58" s="16" t="s">
        <v>55</v>
      </c>
      <c r="D58" s="16">
        <v>1</v>
      </c>
      <c r="E58" s="25">
        <v>1</v>
      </c>
      <c r="F58" s="38">
        <f>2009.9/1000</f>
        <v>2.0099</v>
      </c>
      <c r="G58" s="26">
        <f>ROUND(F58*E58,2)</f>
        <v>2.0099999999999998</v>
      </c>
      <c r="H58" s="27">
        <f>868.54</f>
        <v>868.54</v>
      </c>
      <c r="I58" s="26">
        <f>G58*H58</f>
        <v>1745.7653999999998</v>
      </c>
      <c r="J58" s="20">
        <f>I58/12/2841.5</f>
        <v>5.1198469118423365E-2</v>
      </c>
    </row>
    <row r="59" spans="1:10" hidden="1" x14ac:dyDescent="0.25">
      <c r="A59" s="16" t="s">
        <v>93</v>
      </c>
      <c r="B59" s="17" t="s">
        <v>94</v>
      </c>
      <c r="C59" s="16" t="s">
        <v>95</v>
      </c>
      <c r="D59" s="16">
        <v>1</v>
      </c>
      <c r="E59" s="39">
        <v>1</v>
      </c>
      <c r="F59" s="40">
        <v>0</v>
      </c>
      <c r="G59" s="41">
        <f>ROUND(F59*E59,2)</f>
        <v>0</v>
      </c>
      <c r="H59" s="42">
        <v>829.46</v>
      </c>
      <c r="I59" s="41">
        <f>G59*H59</f>
        <v>0</v>
      </c>
      <c r="J59" s="43">
        <f>I59/12/559.2</f>
        <v>0</v>
      </c>
    </row>
    <row r="60" spans="1:10" x14ac:dyDescent="0.25">
      <c r="A60" s="16" t="s">
        <v>96</v>
      </c>
      <c r="B60" s="17" t="s">
        <v>97</v>
      </c>
      <c r="C60" s="16" t="s">
        <v>55</v>
      </c>
      <c r="D60" s="16">
        <v>2</v>
      </c>
      <c r="E60" s="25">
        <v>2</v>
      </c>
      <c r="F60" s="38">
        <f>1790.9/1000</f>
        <v>1.7909000000000002</v>
      </c>
      <c r="G60" s="44">
        <f>F60*D60</f>
        <v>3.5818000000000003</v>
      </c>
      <c r="H60" s="27">
        <f>1770.28</f>
        <v>1770.28</v>
      </c>
      <c r="I60" s="26">
        <f>G60*H60</f>
        <v>6340.7889040000009</v>
      </c>
      <c r="J60" s="20">
        <f t="shared" ref="J60:J67" si="2">I60/12/2841.5</f>
        <v>0.1859577952959118</v>
      </c>
    </row>
    <row r="61" spans="1:10" x14ac:dyDescent="0.25">
      <c r="A61" s="16" t="s">
        <v>96</v>
      </c>
      <c r="B61" s="17" t="s">
        <v>98</v>
      </c>
      <c r="C61" s="16" t="s">
        <v>55</v>
      </c>
      <c r="D61" s="16">
        <v>3</v>
      </c>
      <c r="E61" s="25">
        <v>3</v>
      </c>
      <c r="F61" s="38">
        <f>F60</f>
        <v>1.7909000000000002</v>
      </c>
      <c r="G61" s="26">
        <f>F61*D61</f>
        <v>5.3727</v>
      </c>
      <c r="H61" s="27">
        <f>1770.28</f>
        <v>1770.28</v>
      </c>
      <c r="I61" s="26">
        <f>H61*G61</f>
        <v>9511.1833559999995</v>
      </c>
      <c r="J61" s="20">
        <f t="shared" si="2"/>
        <v>0.27893669294386769</v>
      </c>
    </row>
    <row r="62" spans="1:10" ht="24" x14ac:dyDescent="0.25">
      <c r="A62" s="16" t="s">
        <v>99</v>
      </c>
      <c r="B62" s="17" t="s">
        <v>100</v>
      </c>
      <c r="C62" s="16" t="s">
        <v>101</v>
      </c>
      <c r="D62" s="16">
        <v>2</v>
      </c>
      <c r="E62" s="25">
        <v>2</v>
      </c>
      <c r="F62" s="38">
        <f>9/100</f>
        <v>0.09</v>
      </c>
      <c r="G62" s="26">
        <f>ROUND(F62*E62,2)</f>
        <v>0.18</v>
      </c>
      <c r="H62" s="27">
        <f>3983.12</f>
        <v>3983.12</v>
      </c>
      <c r="I62" s="26">
        <f>G62*H62</f>
        <v>716.96159999999998</v>
      </c>
      <c r="J62" s="20">
        <f t="shared" si="2"/>
        <v>2.1026500087981698E-2</v>
      </c>
    </row>
    <row r="63" spans="1:10" ht="24" x14ac:dyDescent="0.25">
      <c r="A63" s="16" t="s">
        <v>102</v>
      </c>
      <c r="B63" s="17" t="s">
        <v>103</v>
      </c>
      <c r="C63" s="16" t="s">
        <v>55</v>
      </c>
      <c r="D63" s="16">
        <v>2</v>
      </c>
      <c r="E63" s="25">
        <v>2</v>
      </c>
      <c r="F63" s="45">
        <f>405.1/1000</f>
        <v>0.40510000000000002</v>
      </c>
      <c r="G63" s="26">
        <f>E63*F63</f>
        <v>0.81020000000000003</v>
      </c>
      <c r="H63" s="27">
        <f>1770.28</f>
        <v>1770.28</v>
      </c>
      <c r="I63" s="26">
        <f>G63*H63</f>
        <v>1434.2808560000001</v>
      </c>
      <c r="J63" s="20">
        <f t="shared" si="2"/>
        <v>4.2063489236905394E-2</v>
      </c>
    </row>
    <row r="64" spans="1:10" x14ac:dyDescent="0.25">
      <c r="A64" s="16" t="s">
        <v>104</v>
      </c>
      <c r="B64" s="17" t="s">
        <v>105</v>
      </c>
      <c r="C64" s="16" t="s">
        <v>106</v>
      </c>
      <c r="D64" s="16">
        <v>2</v>
      </c>
      <c r="E64" s="25">
        <v>2</v>
      </c>
      <c r="F64" s="46">
        <f>1/100</f>
        <v>0.01</v>
      </c>
      <c r="G64" s="26">
        <f>ROUND(F64*E64,2)</f>
        <v>0.02</v>
      </c>
      <c r="H64" s="27">
        <f>8245.07</f>
        <v>8245.07</v>
      </c>
      <c r="I64" s="26">
        <f>G64*H64</f>
        <v>164.9014</v>
      </c>
      <c r="J64" s="20">
        <f t="shared" si="2"/>
        <v>4.8361018241539089E-3</v>
      </c>
    </row>
    <row r="65" spans="1:10" x14ac:dyDescent="0.25">
      <c r="A65" s="16" t="s">
        <v>107</v>
      </c>
      <c r="B65" s="17" t="s">
        <v>108</v>
      </c>
      <c r="C65" s="16" t="s">
        <v>109</v>
      </c>
      <c r="D65" s="25">
        <v>4</v>
      </c>
      <c r="E65" s="25">
        <v>4</v>
      </c>
      <c r="F65" s="35">
        <v>65</v>
      </c>
      <c r="G65" s="35">
        <f>F65*E65</f>
        <v>260</v>
      </c>
      <c r="H65" s="36">
        <v>175.59</v>
      </c>
      <c r="I65" s="26">
        <f>G65*H65</f>
        <v>45653.4</v>
      </c>
      <c r="J65" s="20">
        <f t="shared" si="2"/>
        <v>1.3388879113144467</v>
      </c>
    </row>
    <row r="66" spans="1:10" x14ac:dyDescent="0.25">
      <c r="A66" s="47" t="s">
        <v>110</v>
      </c>
      <c r="B66" s="48" t="s">
        <v>111</v>
      </c>
      <c r="C66" s="47" t="s">
        <v>112</v>
      </c>
      <c r="D66" s="47">
        <v>3</v>
      </c>
      <c r="E66" s="49">
        <v>3</v>
      </c>
      <c r="F66" s="50">
        <v>195</v>
      </c>
      <c r="G66" s="51">
        <f>F66*E66</f>
        <v>585</v>
      </c>
      <c r="H66" s="52">
        <v>81.72</v>
      </c>
      <c r="I66" s="53">
        <f>H66*G66</f>
        <v>47806.2</v>
      </c>
      <c r="J66" s="20">
        <f t="shared" si="2"/>
        <v>1.4020235790955482</v>
      </c>
    </row>
    <row r="67" spans="1:10" x14ac:dyDescent="0.25">
      <c r="A67" s="16" t="s">
        <v>113</v>
      </c>
      <c r="B67" s="17" t="s">
        <v>114</v>
      </c>
      <c r="C67" s="16" t="s">
        <v>55</v>
      </c>
      <c r="D67" s="25">
        <v>1</v>
      </c>
      <c r="E67" s="25">
        <v>2</v>
      </c>
      <c r="F67" s="38">
        <f>F61</f>
        <v>1.7909000000000002</v>
      </c>
      <c r="G67" s="26">
        <f>E67*F67</f>
        <v>3.5818000000000003</v>
      </c>
      <c r="H67" s="27">
        <f>1770.28</f>
        <v>1770.28</v>
      </c>
      <c r="I67" s="26">
        <f>G67*H67</f>
        <v>6340.7889040000009</v>
      </c>
      <c r="J67" s="20">
        <f t="shared" si="2"/>
        <v>0.1859577952959118</v>
      </c>
    </row>
    <row r="68" spans="1:10" ht="15" customHeight="1" x14ac:dyDescent="0.25">
      <c r="A68" s="94" t="s">
        <v>115</v>
      </c>
      <c r="B68" s="94"/>
      <c r="C68" s="94"/>
      <c r="D68" s="94"/>
      <c r="E68" s="94"/>
      <c r="F68" s="94"/>
      <c r="G68" s="94"/>
      <c r="H68" s="94"/>
      <c r="I68" s="54"/>
      <c r="J68" s="31"/>
    </row>
    <row r="69" spans="1:10" ht="28.5" customHeight="1" x14ac:dyDescent="0.25">
      <c r="A69" s="16" t="s">
        <v>116</v>
      </c>
      <c r="B69" s="17" t="s">
        <v>117</v>
      </c>
      <c r="C69" s="16" t="s">
        <v>29</v>
      </c>
      <c r="D69" s="16" t="s">
        <v>118</v>
      </c>
      <c r="E69" s="25">
        <v>2</v>
      </c>
      <c r="F69" s="26">
        <f>100/100</f>
        <v>1</v>
      </c>
      <c r="G69" s="26">
        <f>F69*E69</f>
        <v>2</v>
      </c>
      <c r="H69" s="27">
        <f>2207.33</f>
        <v>2207.33</v>
      </c>
      <c r="I69" s="26">
        <f>G69*H69</f>
        <v>4414.66</v>
      </c>
      <c r="J69" s="20">
        <f>I69/12/2841.5</f>
        <v>0.12946976362249984</v>
      </c>
    </row>
    <row r="70" spans="1:10" ht="28.5" customHeight="1" x14ac:dyDescent="0.25">
      <c r="A70" s="95" t="s">
        <v>119</v>
      </c>
      <c r="B70" s="95"/>
      <c r="C70" s="95"/>
      <c r="D70" s="95"/>
      <c r="E70" s="95"/>
      <c r="F70" s="95"/>
      <c r="G70" s="95"/>
      <c r="H70" s="95"/>
      <c r="I70" s="55"/>
      <c r="J70" s="31"/>
    </row>
    <row r="71" spans="1:10" s="56" customFormat="1" ht="28.5" customHeight="1" x14ac:dyDescent="0.25">
      <c r="A71" s="16" t="s">
        <v>120</v>
      </c>
      <c r="B71" s="17" t="s">
        <v>121</v>
      </c>
      <c r="C71" s="16" t="s">
        <v>122</v>
      </c>
      <c r="D71" s="16">
        <v>2</v>
      </c>
      <c r="E71" s="25">
        <v>2</v>
      </c>
      <c r="F71" s="33">
        <v>18</v>
      </c>
      <c r="G71" s="33">
        <f>F71*E71</f>
        <v>36</v>
      </c>
      <c r="H71" s="33">
        <f>199.16</f>
        <v>199.16</v>
      </c>
      <c r="I71" s="33">
        <f>H71*G71</f>
        <v>7169.76</v>
      </c>
      <c r="J71" s="20">
        <f>I71/12/2841.5</f>
        <v>0.21026922400140771</v>
      </c>
    </row>
    <row r="72" spans="1:10" ht="28.5" customHeight="1" x14ac:dyDescent="0.25">
      <c r="A72" s="16" t="s">
        <v>123</v>
      </c>
      <c r="B72" s="17" t="s">
        <v>124</v>
      </c>
      <c r="C72" s="16" t="s">
        <v>109</v>
      </c>
      <c r="D72" s="16">
        <v>2</v>
      </c>
      <c r="E72" s="25">
        <v>2</v>
      </c>
      <c r="F72" s="26">
        <v>1</v>
      </c>
      <c r="G72" s="26">
        <f>F72*E72</f>
        <v>2</v>
      </c>
      <c r="H72" s="27">
        <f>1451.63</f>
        <v>1451.63</v>
      </c>
      <c r="I72" s="26">
        <f>H72*G72</f>
        <v>2903.26</v>
      </c>
      <c r="J72" s="20">
        <f>I72/12/2841.5</f>
        <v>8.5144583260015255E-2</v>
      </c>
    </row>
    <row r="73" spans="1:10" ht="21.75" customHeight="1" x14ac:dyDescent="0.25">
      <c r="A73" s="94" t="s">
        <v>125</v>
      </c>
      <c r="B73" s="94"/>
      <c r="C73" s="94"/>
      <c r="D73" s="94"/>
      <c r="E73" s="94"/>
      <c r="F73" s="94"/>
      <c r="G73" s="94"/>
      <c r="H73" s="94"/>
      <c r="I73" s="23"/>
      <c r="J73" s="31"/>
    </row>
    <row r="74" spans="1:10" ht="38.25" x14ac:dyDescent="0.25">
      <c r="A74" s="57" t="s">
        <v>126</v>
      </c>
      <c r="B74" s="58" t="s">
        <v>127</v>
      </c>
      <c r="C74" s="59" t="s">
        <v>128</v>
      </c>
      <c r="D74" s="47">
        <v>1</v>
      </c>
      <c r="E74" s="60">
        <v>1</v>
      </c>
      <c r="F74" s="61">
        <f>2449/100</f>
        <v>24.49</v>
      </c>
      <c r="G74" s="62">
        <f>F74</f>
        <v>24.49</v>
      </c>
      <c r="H74" s="60">
        <v>301.50706183474102</v>
      </c>
      <c r="I74" s="63">
        <f>H74*G74</f>
        <v>7383.9079443328073</v>
      </c>
      <c r="J74" s="20">
        <f>I74/12/D18</f>
        <v>0.21654959071889282</v>
      </c>
    </row>
    <row r="75" spans="1:10" ht="24" x14ac:dyDescent="0.25">
      <c r="A75" s="16" t="s">
        <v>129</v>
      </c>
      <c r="B75" s="17" t="s">
        <v>130</v>
      </c>
      <c r="C75" s="16" t="s">
        <v>109</v>
      </c>
      <c r="D75" s="16">
        <v>1</v>
      </c>
      <c r="E75" s="25">
        <v>1</v>
      </c>
      <c r="F75" s="26">
        <v>8</v>
      </c>
      <c r="G75" s="26">
        <v>8</v>
      </c>
      <c r="H75" s="27">
        <f>284.72</f>
        <v>284.72000000000003</v>
      </c>
      <c r="I75" s="26">
        <f>H75*G75</f>
        <v>2277.7600000000002</v>
      </c>
      <c r="J75" s="20">
        <f>I75/12/2841.5</f>
        <v>6.6800398850372464E-2</v>
      </c>
    </row>
    <row r="76" spans="1:10" ht="24" x14ac:dyDescent="0.25">
      <c r="A76" s="16" t="s">
        <v>131</v>
      </c>
      <c r="B76" s="17" t="s">
        <v>132</v>
      </c>
      <c r="C76" s="16" t="s">
        <v>95</v>
      </c>
      <c r="D76" s="16">
        <v>1</v>
      </c>
      <c r="E76" s="25">
        <v>1</v>
      </c>
      <c r="F76" s="26">
        <f>2449/1000</f>
        <v>2.4489999999999998</v>
      </c>
      <c r="G76" s="26">
        <f>F76*E76</f>
        <v>2.4489999999999998</v>
      </c>
      <c r="H76" s="27">
        <f>211.51</f>
        <v>211.51</v>
      </c>
      <c r="I76" s="26">
        <f>G76*H76</f>
        <v>517.98798999999997</v>
      </c>
      <c r="J76" s="20">
        <f>I76/12/2841.5</f>
        <v>1.5191154613173791E-2</v>
      </c>
    </row>
    <row r="77" spans="1:10" ht="29.25" customHeight="1" x14ac:dyDescent="0.25">
      <c r="A77" s="16" t="s">
        <v>133</v>
      </c>
      <c r="B77" s="17" t="s">
        <v>134</v>
      </c>
      <c r="C77" s="16" t="s">
        <v>135</v>
      </c>
      <c r="D77" s="16">
        <v>1</v>
      </c>
      <c r="E77" s="25">
        <v>1</v>
      </c>
      <c r="F77" s="26">
        <v>13.75</v>
      </c>
      <c r="G77" s="26">
        <f>F77*E77</f>
        <v>13.75</v>
      </c>
      <c r="H77" s="27">
        <f>2656.1</f>
        <v>2656.1</v>
      </c>
      <c r="I77" s="26">
        <f>H77*G77</f>
        <v>36521.375</v>
      </c>
      <c r="J77" s="20">
        <f>I77/12/2841.5</f>
        <v>1.0710708839228107</v>
      </c>
    </row>
    <row r="78" spans="1:10" ht="29.25" customHeight="1" x14ac:dyDescent="0.25">
      <c r="A78" s="95" t="s">
        <v>136</v>
      </c>
      <c r="B78" s="95"/>
      <c r="C78" s="95"/>
      <c r="D78" s="95"/>
      <c r="E78" s="95"/>
      <c r="F78" s="95"/>
      <c r="G78" s="95"/>
      <c r="H78" s="95"/>
      <c r="I78" s="23"/>
      <c r="J78" s="31"/>
    </row>
    <row r="79" spans="1:10" ht="29.25" customHeight="1" x14ac:dyDescent="0.25">
      <c r="A79" s="16" t="s">
        <v>137</v>
      </c>
      <c r="B79" s="55" t="s">
        <v>138</v>
      </c>
      <c r="C79" s="16" t="s">
        <v>109</v>
      </c>
      <c r="D79" s="16">
        <v>1</v>
      </c>
      <c r="E79" s="25">
        <v>1</v>
      </c>
      <c r="F79" s="64">
        <v>1</v>
      </c>
      <c r="G79" s="64">
        <v>1</v>
      </c>
      <c r="H79" s="64">
        <f>1304.37</f>
        <v>1304.3699999999999</v>
      </c>
      <c r="I79" s="64">
        <f>H79*G79</f>
        <v>1304.3699999999999</v>
      </c>
      <c r="J79" s="20">
        <f t="shared" ref="J79:J91" si="3">I79/12/2841.5</f>
        <v>3.825356325884216E-2</v>
      </c>
    </row>
    <row r="80" spans="1:10" ht="29.25" customHeight="1" x14ac:dyDescent="0.25">
      <c r="A80" s="16" t="s">
        <v>139</v>
      </c>
      <c r="B80" s="55" t="s">
        <v>140</v>
      </c>
      <c r="C80" s="16" t="s">
        <v>141</v>
      </c>
      <c r="D80" s="16">
        <v>2</v>
      </c>
      <c r="E80" s="25">
        <v>2</v>
      </c>
      <c r="F80" s="64">
        <v>5</v>
      </c>
      <c r="G80" s="64">
        <f>F80*E80</f>
        <v>10</v>
      </c>
      <c r="H80" s="64">
        <f>133.7</f>
        <v>133.69999999999999</v>
      </c>
      <c r="I80" s="64">
        <f>H80*G80</f>
        <v>1337</v>
      </c>
      <c r="J80" s="20">
        <f t="shared" si="3"/>
        <v>3.9210510880403546E-2</v>
      </c>
    </row>
    <row r="81" spans="1:10" ht="27.75" customHeight="1" x14ac:dyDescent="0.25">
      <c r="A81" s="16"/>
      <c r="B81" s="65" t="s">
        <v>142</v>
      </c>
      <c r="C81" s="16" t="s">
        <v>143</v>
      </c>
      <c r="D81" s="16">
        <v>12</v>
      </c>
      <c r="E81" s="25">
        <f>12</f>
        <v>12</v>
      </c>
      <c r="F81" s="26">
        <f>D18</f>
        <v>2841.5</v>
      </c>
      <c r="G81" s="26">
        <f>F81*E81</f>
        <v>34098</v>
      </c>
      <c r="H81" s="26">
        <f>0.66+0.65+0.99+0.81</f>
        <v>3.11</v>
      </c>
      <c r="I81" s="26">
        <f>G81*H81</f>
        <v>106044.78</v>
      </c>
      <c r="J81" s="20">
        <f t="shared" si="3"/>
        <v>3.1100000000000003</v>
      </c>
    </row>
    <row r="82" spans="1:10" ht="29.25" customHeight="1" x14ac:dyDescent="0.25">
      <c r="A82" s="16"/>
      <c r="B82" s="65" t="s">
        <v>144</v>
      </c>
      <c r="C82" s="16"/>
      <c r="D82" s="16"/>
      <c r="E82" s="25"/>
      <c r="F82" s="26"/>
      <c r="G82" s="26"/>
      <c r="H82" s="26"/>
      <c r="I82" s="26"/>
      <c r="J82" s="20">
        <f t="shared" si="3"/>
        <v>0</v>
      </c>
    </row>
    <row r="83" spans="1:10" ht="27.75" customHeight="1" x14ac:dyDescent="0.25">
      <c r="A83" s="16"/>
      <c r="B83" s="17" t="s">
        <v>145</v>
      </c>
      <c r="C83" s="16" t="s">
        <v>146</v>
      </c>
      <c r="D83" s="16" t="s">
        <v>147</v>
      </c>
      <c r="E83" s="25">
        <v>1</v>
      </c>
      <c r="F83" s="26">
        <v>235</v>
      </c>
      <c r="G83" s="26">
        <f>F83/10</f>
        <v>23.5</v>
      </c>
      <c r="H83" s="26">
        <v>14.17</v>
      </c>
      <c r="I83" s="26">
        <f t="shared" ref="I83:I91" si="4">G83*H83</f>
        <v>332.995</v>
      </c>
      <c r="J83" s="20">
        <f t="shared" si="3"/>
        <v>9.7658220423485244E-3</v>
      </c>
    </row>
    <row r="84" spans="1:10" ht="27.75" customHeight="1" x14ac:dyDescent="0.25">
      <c r="A84" s="16"/>
      <c r="B84" s="17" t="s">
        <v>148</v>
      </c>
      <c r="C84" s="16" t="s">
        <v>149</v>
      </c>
      <c r="D84" s="16" t="s">
        <v>147</v>
      </c>
      <c r="E84" s="25">
        <v>1</v>
      </c>
      <c r="F84" s="26">
        <v>551</v>
      </c>
      <c r="G84" s="26">
        <f t="shared" ref="G84:G91" si="5">F84</f>
        <v>551</v>
      </c>
      <c r="H84" s="26">
        <v>7.5</v>
      </c>
      <c r="I84" s="26">
        <f t="shared" si="4"/>
        <v>4132.5</v>
      </c>
      <c r="J84" s="20">
        <f t="shared" si="3"/>
        <v>0.12119479148337146</v>
      </c>
    </row>
    <row r="85" spans="1:10" ht="36.75" customHeight="1" x14ac:dyDescent="0.25">
      <c r="A85" s="16"/>
      <c r="B85" s="17" t="s">
        <v>150</v>
      </c>
      <c r="C85" s="16" t="s">
        <v>151</v>
      </c>
      <c r="D85" s="16" t="s">
        <v>147</v>
      </c>
      <c r="E85" s="25">
        <v>1</v>
      </c>
      <c r="F85" s="26">
        <v>97</v>
      </c>
      <c r="G85" s="26">
        <f t="shared" si="5"/>
        <v>97</v>
      </c>
      <c r="H85" s="26">
        <v>14.17</v>
      </c>
      <c r="I85" s="26">
        <f t="shared" si="4"/>
        <v>1374.49</v>
      </c>
      <c r="J85" s="20">
        <f t="shared" si="3"/>
        <v>4.030998885565136E-2</v>
      </c>
    </row>
    <row r="86" spans="1:10" ht="36" customHeight="1" x14ac:dyDescent="0.25">
      <c r="A86" s="16"/>
      <c r="B86" s="17" t="s">
        <v>152</v>
      </c>
      <c r="C86" s="66" t="s">
        <v>153</v>
      </c>
      <c r="D86" s="16" t="s">
        <v>147</v>
      </c>
      <c r="E86" s="25">
        <v>1</v>
      </c>
      <c r="F86" s="26">
        <v>380</v>
      </c>
      <c r="G86" s="26">
        <f t="shared" si="5"/>
        <v>380</v>
      </c>
      <c r="H86" s="26">
        <v>21.67</v>
      </c>
      <c r="I86" s="26">
        <f t="shared" si="4"/>
        <v>8234.6</v>
      </c>
      <c r="J86" s="20">
        <f t="shared" si="3"/>
        <v>0.24149803507537099</v>
      </c>
    </row>
    <row r="87" spans="1:10" ht="24" customHeight="1" x14ac:dyDescent="0.25">
      <c r="A87" s="16"/>
      <c r="B87" s="17" t="s">
        <v>154</v>
      </c>
      <c r="C87" s="67" t="s">
        <v>155</v>
      </c>
      <c r="D87" s="16" t="s">
        <v>156</v>
      </c>
      <c r="E87" s="25">
        <v>1</v>
      </c>
      <c r="F87" s="26">
        <v>130</v>
      </c>
      <c r="G87" s="26">
        <f t="shared" si="5"/>
        <v>130</v>
      </c>
      <c r="H87" s="26">
        <v>122.5</v>
      </c>
      <c r="I87" s="26">
        <f t="shared" si="4"/>
        <v>15925</v>
      </c>
      <c r="J87" s="20">
        <f t="shared" si="3"/>
        <v>0.46703618980585371</v>
      </c>
    </row>
    <row r="88" spans="1:10" ht="24" customHeight="1" x14ac:dyDescent="0.25">
      <c r="A88" s="16"/>
      <c r="B88" s="17" t="s">
        <v>157</v>
      </c>
      <c r="C88" s="66" t="s">
        <v>153</v>
      </c>
      <c r="D88" s="16" t="s">
        <v>158</v>
      </c>
      <c r="E88" s="25">
        <v>1</v>
      </c>
      <c r="F88" s="26">
        <v>81</v>
      </c>
      <c r="G88" s="26">
        <f t="shared" si="5"/>
        <v>81</v>
      </c>
      <c r="H88" s="26">
        <v>29.17</v>
      </c>
      <c r="I88" s="26">
        <f t="shared" si="4"/>
        <v>2362.77</v>
      </c>
      <c r="J88" s="20">
        <f t="shared" si="3"/>
        <v>6.9293506950554293E-2</v>
      </c>
    </row>
    <row r="89" spans="1:10" ht="24" customHeight="1" x14ac:dyDescent="0.25">
      <c r="A89" s="16"/>
      <c r="B89" s="17" t="s">
        <v>159</v>
      </c>
      <c r="C89" s="66" t="s">
        <v>153</v>
      </c>
      <c r="D89" s="16" t="s">
        <v>158</v>
      </c>
      <c r="E89" s="25">
        <v>1</v>
      </c>
      <c r="F89" s="26">
        <v>54</v>
      </c>
      <c r="G89" s="26">
        <f t="shared" si="5"/>
        <v>54</v>
      </c>
      <c r="H89" s="26">
        <v>35.83</v>
      </c>
      <c r="I89" s="26">
        <f t="shared" si="4"/>
        <v>1934.82</v>
      </c>
      <c r="J89" s="20">
        <f t="shared" si="3"/>
        <v>5.6742917473165573E-2</v>
      </c>
    </row>
    <row r="90" spans="1:10" ht="24" customHeight="1" x14ac:dyDescent="0.25">
      <c r="A90" s="16"/>
      <c r="B90" s="17" t="s">
        <v>160</v>
      </c>
      <c r="C90" s="67" t="s">
        <v>155</v>
      </c>
      <c r="D90" s="16" t="s">
        <v>156</v>
      </c>
      <c r="E90" s="25"/>
      <c r="F90" s="26">
        <v>4</v>
      </c>
      <c r="G90" s="26">
        <f t="shared" si="5"/>
        <v>4</v>
      </c>
      <c r="H90" s="26">
        <v>158.33000000000001</v>
      </c>
      <c r="I90" s="26">
        <f t="shared" si="4"/>
        <v>633.32000000000005</v>
      </c>
      <c r="J90" s="20">
        <f t="shared" si="3"/>
        <v>1.8573523373804916E-2</v>
      </c>
    </row>
    <row r="91" spans="1:10" ht="24" customHeight="1" x14ac:dyDescent="0.25">
      <c r="A91" s="16"/>
      <c r="B91" s="17" t="s">
        <v>161</v>
      </c>
      <c r="C91" s="67" t="s">
        <v>155</v>
      </c>
      <c r="D91" s="16" t="s">
        <v>156</v>
      </c>
      <c r="E91" s="25"/>
      <c r="F91" s="26">
        <v>5</v>
      </c>
      <c r="G91" s="26">
        <f t="shared" si="5"/>
        <v>5</v>
      </c>
      <c r="H91" s="26">
        <v>215.83</v>
      </c>
      <c r="I91" s="26">
        <f t="shared" si="4"/>
        <v>1079.1500000000001</v>
      </c>
      <c r="J91" s="20">
        <f t="shared" si="3"/>
        <v>3.1648483782040007E-2</v>
      </c>
    </row>
    <row r="92" spans="1:10" ht="59.25" customHeight="1" x14ac:dyDescent="0.25">
      <c r="A92" s="16"/>
      <c r="B92" s="68" t="s">
        <v>162</v>
      </c>
      <c r="C92" s="16" t="s">
        <v>118</v>
      </c>
      <c r="D92" s="16"/>
      <c r="E92" s="25"/>
      <c r="F92" s="26"/>
      <c r="G92" s="26"/>
      <c r="H92" s="26"/>
      <c r="I92" s="26">
        <v>240400</v>
      </c>
      <c r="J92" s="20"/>
    </row>
    <row r="93" spans="1:10" ht="19.5" customHeight="1" x14ac:dyDescent="0.25">
      <c r="A93" s="96" t="s">
        <v>163</v>
      </c>
      <c r="B93" s="96"/>
      <c r="C93" s="96"/>
      <c r="D93" s="96"/>
      <c r="E93" s="96"/>
      <c r="F93" s="96"/>
      <c r="G93" s="96"/>
      <c r="H93" s="96"/>
      <c r="I93" s="69">
        <f>SUM(I29:I87)</f>
        <v>594387.22956833267</v>
      </c>
      <c r="J93" s="31">
        <f>I93/12/2841.5</f>
        <v>17.431732933554244</v>
      </c>
    </row>
    <row r="94" spans="1:10" ht="17.25" customHeight="1" x14ac:dyDescent="0.25">
      <c r="A94" s="96" t="s">
        <v>164</v>
      </c>
      <c r="B94" s="96"/>
      <c r="C94" s="96"/>
      <c r="D94" s="96"/>
      <c r="E94" s="96"/>
      <c r="F94" s="96"/>
      <c r="G94" s="96"/>
      <c r="H94" s="96"/>
      <c r="I94" s="69">
        <f>I92</f>
        <v>240400</v>
      </c>
      <c r="J94" s="31">
        <f>I94/12/2841.5</f>
        <v>7.0502668778227457</v>
      </c>
    </row>
    <row r="95" spans="1:10" ht="15" customHeight="1" x14ac:dyDescent="0.25">
      <c r="A95" s="96" t="s">
        <v>165</v>
      </c>
      <c r="B95" s="96"/>
      <c r="C95" s="96"/>
      <c r="D95" s="96"/>
      <c r="E95" s="96"/>
      <c r="F95" s="96"/>
      <c r="G95" s="96"/>
      <c r="H95" s="96"/>
      <c r="I95" s="69">
        <f>I93*0.05</f>
        <v>29719.361478416635</v>
      </c>
      <c r="J95" s="31">
        <f>I95/12/2841.5</f>
        <v>0.87158664667771235</v>
      </c>
    </row>
    <row r="96" spans="1:10" ht="15" customHeight="1" x14ac:dyDescent="0.25">
      <c r="A96" s="96" t="s">
        <v>166</v>
      </c>
      <c r="B96" s="96"/>
      <c r="C96" s="96"/>
      <c r="D96" s="96"/>
      <c r="E96" s="96"/>
      <c r="F96" s="96"/>
      <c r="G96" s="96"/>
      <c r="H96" s="96"/>
      <c r="I96" s="69">
        <f>I93+I94+I95</f>
        <v>864506.59104674926</v>
      </c>
      <c r="J96" s="31">
        <f>I96/12/2841.5</f>
        <v>25.3535864580547</v>
      </c>
    </row>
    <row r="97" spans="1:12" ht="15" customHeight="1" x14ac:dyDescent="0.25">
      <c r="A97" s="96" t="s">
        <v>167</v>
      </c>
      <c r="B97" s="96"/>
      <c r="C97" s="96"/>
      <c r="D97" s="96"/>
      <c r="E97" s="96"/>
      <c r="F97" s="96"/>
      <c r="G97" s="96"/>
      <c r="H97" s="96"/>
      <c r="I97" s="70">
        <f>I96/12/D18</f>
        <v>25.3535864580547</v>
      </c>
      <c r="J97" s="71"/>
      <c r="K97" s="72">
        <v>25.35</v>
      </c>
      <c r="L97" s="73"/>
    </row>
    <row r="98" spans="1:12" ht="34.5" customHeight="1" x14ac:dyDescent="0.25">
      <c r="A98" s="97" t="s">
        <v>168</v>
      </c>
      <c r="B98" s="97"/>
      <c r="C98" s="97"/>
      <c r="D98" s="97"/>
      <c r="E98" s="97"/>
      <c r="F98" s="97"/>
      <c r="G98" s="97"/>
      <c r="H98" s="97"/>
      <c r="I98" s="97"/>
      <c r="J98" s="97"/>
    </row>
    <row r="99" spans="1:12" x14ac:dyDescent="0.25">
      <c r="B99" s="74"/>
      <c r="C99" s="75"/>
      <c r="D99" s="76"/>
      <c r="E99" s="76"/>
      <c r="F99" s="77"/>
      <c r="G99" s="77"/>
      <c r="H99" s="77"/>
      <c r="I99" s="75"/>
      <c r="J99" s="75"/>
    </row>
    <row r="100" spans="1:12" ht="15.75" x14ac:dyDescent="0.25">
      <c r="A100" s="78"/>
      <c r="B100" s="79"/>
      <c r="C100" s="78"/>
      <c r="D100" s="78"/>
      <c r="E100" s="78"/>
      <c r="F100" s="78"/>
      <c r="G100" s="78"/>
      <c r="H100" s="78"/>
      <c r="I100" s="80"/>
      <c r="J100" s="81"/>
    </row>
    <row r="101" spans="1:12" ht="15.75" x14ac:dyDescent="0.25">
      <c r="A101" s="78"/>
      <c r="B101" s="82"/>
      <c r="C101" s="78"/>
      <c r="D101" s="78"/>
      <c r="E101" s="78"/>
      <c r="F101" s="78"/>
      <c r="G101" s="78"/>
      <c r="H101" s="78"/>
      <c r="I101" s="83"/>
      <c r="J101" s="84"/>
    </row>
    <row r="102" spans="1:12" x14ac:dyDescent="0.25">
      <c r="B102" s="79"/>
    </row>
  </sheetData>
  <mergeCells count="45">
    <mergeCell ref="A97:H97"/>
    <mergeCell ref="A98:J98"/>
    <mergeCell ref="A78:H78"/>
    <mergeCell ref="A93:H93"/>
    <mergeCell ref="A94:H94"/>
    <mergeCell ref="A95:H95"/>
    <mergeCell ref="A96:H96"/>
    <mergeCell ref="A55:H55"/>
    <mergeCell ref="A56:H56"/>
    <mergeCell ref="A68:H68"/>
    <mergeCell ref="A70:H70"/>
    <mergeCell ref="A73:H73"/>
    <mergeCell ref="A24:J24"/>
    <mergeCell ref="A28:H28"/>
    <mergeCell ref="A38:H38"/>
    <mergeCell ref="A39:H39"/>
    <mergeCell ref="A44:H44"/>
    <mergeCell ref="B20:C20"/>
    <mergeCell ref="D20:E20"/>
    <mergeCell ref="B21:C21"/>
    <mergeCell ref="D21:E21"/>
    <mergeCell ref="A23:J23"/>
    <mergeCell ref="B17:C17"/>
    <mergeCell ref="D17:E17"/>
    <mergeCell ref="B18:C18"/>
    <mergeCell ref="D18:E18"/>
    <mergeCell ref="B19:C19"/>
    <mergeCell ref="D19:E19"/>
    <mergeCell ref="B14:C14"/>
    <mergeCell ref="D14:E14"/>
    <mergeCell ref="B15:C15"/>
    <mergeCell ref="D15:E15"/>
    <mergeCell ref="B16:C16"/>
    <mergeCell ref="D16:E16"/>
    <mergeCell ref="B11:C11"/>
    <mergeCell ref="D11:E11"/>
    <mergeCell ref="B12:C12"/>
    <mergeCell ref="D12:E12"/>
    <mergeCell ref="B13:C13"/>
    <mergeCell ref="D13:E13"/>
    <mergeCell ref="A1:B1"/>
    <mergeCell ref="I8:J8"/>
    <mergeCell ref="B10:C10"/>
    <mergeCell ref="D10:E10"/>
    <mergeCell ref="G1:J7"/>
  </mergeCells>
  <pageMargins left="0.9055118110236221" right="0.35433070866141736" top="0.59055118110236227" bottom="0.19685039370078741" header="0.51181102362204722" footer="0.51181102362204722"/>
  <pageSetup paperSize="9" scale="58" orientation="portrait" horizontalDpi="300" verticalDpi="300" r:id="rId1"/>
  <rowBreaks count="1" manualBreakCount="1">
    <brk id="7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Пепеляева Анна Юрьевна</dc:creator>
  <cp:lastModifiedBy>mah2</cp:lastModifiedBy>
  <cp:revision>2</cp:revision>
  <cp:lastPrinted>2023-08-30T12:58:35Z</cp:lastPrinted>
  <dcterms:created xsi:type="dcterms:W3CDTF">2006-09-28T05:33:49Z</dcterms:created>
  <dcterms:modified xsi:type="dcterms:W3CDTF">2023-08-30T12:58:40Z</dcterms:modified>
  <dc:language>ru-RU</dc:language>
</cp:coreProperties>
</file>